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Clinical_Research/Breast_Cancer/Backup/BCU LAB/Proyectos activos/angiogenesis- VALIDACION anticuerpos/PAPER TAXOL/Revision Nature Communications/Revision FINAL aceptada/Nat Comms post editorial copia/"/>
    </mc:Choice>
  </mc:AlternateContent>
  <xr:revisionPtr revIDLastSave="0" documentId="13_ncr:1_{C4C3FFA1-2E87-B448-A7DE-2551CB4A963B}" xr6:coauthVersionLast="47" xr6:coauthVersionMax="47" xr10:uidLastSave="{00000000-0000-0000-0000-000000000000}"/>
  <bookViews>
    <workbookView xWindow="4260" yWindow="1560" windowWidth="43180" windowHeight="24700" activeTab="11" xr2:uid="{CC8CA9AF-7806-D447-87C1-40FC4BAB30F8}"/>
  </bookViews>
  <sheets>
    <sheet name="Fig 4" sheetId="1" r:id="rId1"/>
    <sheet name="Fig 5" sheetId="2" r:id="rId2"/>
    <sheet name="Fig 5 blots" sheetId="3" r:id="rId3"/>
    <sheet name="Fig 6" sheetId="12" r:id="rId4"/>
    <sheet name="Fig 6 blots" sheetId="4" r:id="rId5"/>
    <sheet name="Figure 7" sheetId="6" r:id="rId6"/>
    <sheet name="Fig 7 blots" sheetId="5" r:id="rId7"/>
    <sheet name="Fig S2" sheetId="7" r:id="rId8"/>
    <sheet name="Fig S7 Blots" sheetId="8" r:id="rId9"/>
    <sheet name="Fig S8" sheetId="9" r:id="rId10"/>
    <sheet name="Fig S9" sheetId="10" r:id="rId11"/>
    <sheet name="Fig S10 Blots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0" i="6" l="1"/>
  <c r="F50" i="6"/>
  <c r="L55" i="6" l="1"/>
  <c r="L50" i="6"/>
  <c r="K55" i="6"/>
  <c r="K50" i="6"/>
  <c r="J55" i="6"/>
  <c r="J50" i="6"/>
  <c r="H55" i="6"/>
  <c r="H50" i="6"/>
  <c r="E55" i="6"/>
  <c r="E50" i="6"/>
  <c r="G55" i="6"/>
  <c r="G50" i="6"/>
  <c r="D55" i="6"/>
  <c r="D50" i="6"/>
</calcChain>
</file>

<file path=xl/sharedStrings.xml><?xml version="1.0" encoding="utf-8"?>
<sst xmlns="http://schemas.openxmlformats.org/spreadsheetml/2006/main" count="399" uniqueCount="101">
  <si>
    <t>CDK4</t>
  </si>
  <si>
    <t>#1</t>
    <phoneticPr fontId="0" type="noConversion"/>
  </si>
  <si>
    <t>#2</t>
    <phoneticPr fontId="0" type="noConversion"/>
  </si>
  <si>
    <t>#3</t>
    <phoneticPr fontId="0" type="noConversion"/>
  </si>
  <si>
    <t>#4</t>
    <phoneticPr fontId="0" type="noConversion"/>
  </si>
  <si>
    <t>#5</t>
    <phoneticPr fontId="0" type="noConversion"/>
  </si>
  <si>
    <t>#6</t>
    <phoneticPr fontId="0" type="noConversion"/>
  </si>
  <si>
    <t>#1</t>
  </si>
  <si>
    <t>#2</t>
  </si>
  <si>
    <t>#3</t>
  </si>
  <si>
    <t>#4</t>
  </si>
  <si>
    <t>Fig. 5A</t>
  </si>
  <si>
    <t>Paclitaxel (nM)</t>
  </si>
  <si>
    <t>MDA-MB-231 WT</t>
  </si>
  <si>
    <t>Relative platting efficiency</t>
  </si>
  <si>
    <t>MDA-MB-231 CDK4</t>
  </si>
  <si>
    <t>#7</t>
  </si>
  <si>
    <t>#8</t>
  </si>
  <si>
    <t>#9</t>
  </si>
  <si>
    <t>#10</t>
  </si>
  <si>
    <t>#11</t>
  </si>
  <si>
    <t>#12</t>
  </si>
  <si>
    <t>#13</t>
  </si>
  <si>
    <t>Fig. 5C</t>
  </si>
  <si>
    <t>Fig 7A</t>
  </si>
  <si>
    <t>Fig 7C</t>
  </si>
  <si>
    <t>Fig 7D</t>
  </si>
  <si>
    <t>MDA-MB-231 FLNA</t>
  </si>
  <si>
    <t>Normal metaphases or anaphases</t>
  </si>
  <si>
    <t>Multipolar metaphases</t>
  </si>
  <si>
    <t>Metaphase w/ misaligned chr.</t>
  </si>
  <si>
    <t>Metaphase w/ abnormal spindles</t>
  </si>
  <si>
    <t>Anaphase bridge</t>
  </si>
  <si>
    <t>Anaphase w/ lagging chr.</t>
  </si>
  <si>
    <t xml:space="preserve">TOTAL </t>
  </si>
  <si>
    <t>Untreated</t>
  </si>
  <si>
    <t>Recovery 48 hs</t>
  </si>
  <si>
    <t>Normal nuclei</t>
  </si>
  <si>
    <t>Micronucleated cells</t>
  </si>
  <si>
    <t>Multinucleated cells</t>
  </si>
  <si>
    <t>Binucleated cells</t>
  </si>
  <si>
    <t>Vehicle</t>
  </si>
  <si>
    <t>Paclitaxel 5nM</t>
  </si>
  <si>
    <r>
      <rPr>
        <sz val="12"/>
        <color theme="1"/>
        <rFont val="Symbol"/>
        <charset val="2"/>
      </rPr>
      <t>a</t>
    </r>
    <r>
      <rPr>
        <sz val="12"/>
        <color theme="1"/>
        <rFont val="Arial"/>
        <family val="2"/>
      </rPr>
      <t>Tubulin</t>
    </r>
  </si>
  <si>
    <r>
      <rPr>
        <sz val="12"/>
        <color theme="1"/>
        <rFont val="Arial"/>
        <family val="2"/>
      </rPr>
      <t>Ac</t>
    </r>
    <r>
      <rPr>
        <sz val="12"/>
        <color theme="1"/>
        <rFont val="Symbol"/>
        <charset val="2"/>
      </rPr>
      <t>-a</t>
    </r>
    <r>
      <rPr>
        <sz val="12"/>
        <color theme="1"/>
        <rFont val="Arial"/>
        <family val="2"/>
      </rPr>
      <t>Tubulin</t>
    </r>
  </si>
  <si>
    <t>Paclitaxel (Log10 nM)</t>
  </si>
  <si>
    <t>#14</t>
  </si>
  <si>
    <t>#15</t>
  </si>
  <si>
    <t>#16</t>
  </si>
  <si>
    <t>#17</t>
  </si>
  <si>
    <t>Fig. 5D</t>
  </si>
  <si>
    <t>Fig. 5E</t>
  </si>
  <si>
    <t>MDA-MB-231</t>
  </si>
  <si>
    <t>MDA-MB-231-CDK4</t>
  </si>
  <si>
    <t>Relative mRNA levels</t>
  </si>
  <si>
    <t>pCR</t>
  </si>
  <si>
    <t>non-pCR</t>
  </si>
  <si>
    <t>Fig S2 A</t>
  </si>
  <si>
    <t>Phosphopeptide intensity</t>
  </si>
  <si>
    <t>AMPK Ser114</t>
  </si>
  <si>
    <t>AMPK Ser83</t>
  </si>
  <si>
    <t>AMPK Ser78</t>
  </si>
  <si>
    <t>AMPK Ser99</t>
  </si>
  <si>
    <t>AMPK Ser80</t>
  </si>
  <si>
    <t>Fig S2 B</t>
  </si>
  <si>
    <t>CAMK Ser74</t>
  </si>
  <si>
    <t>Fig S2 C</t>
  </si>
  <si>
    <t>PKC Ser62</t>
  </si>
  <si>
    <t>PKC Ser645</t>
  </si>
  <si>
    <t>Filamin A</t>
  </si>
  <si>
    <t>Hscore Filamin A</t>
  </si>
  <si>
    <t>Hscore CDK4</t>
  </si>
  <si>
    <t>Fig S9A</t>
  </si>
  <si>
    <t>Adriamycin (nM)</t>
  </si>
  <si>
    <t>Adriamycin (Log10 nM)</t>
  </si>
  <si>
    <t>Fig S9B</t>
  </si>
  <si>
    <t>Cisplatin (nM)</t>
  </si>
  <si>
    <t>Cisplatin (Log10 nM)</t>
  </si>
  <si>
    <t>Fig S9C</t>
  </si>
  <si>
    <t>Ki67</t>
  </si>
  <si>
    <t>Fig. 6F</t>
  </si>
  <si>
    <t>Time (hours)</t>
  </si>
  <si>
    <t>Paclitaxel accumulation intensity (positive surface units)</t>
  </si>
  <si>
    <t>=</t>
  </si>
  <si>
    <t>Fig. 4B</t>
  </si>
  <si>
    <t>Total</t>
  </si>
  <si>
    <t>HER2</t>
  </si>
  <si>
    <t>TNBC</t>
  </si>
  <si>
    <t>Q1</t>
  </si>
  <si>
    <t>Q2-Q4</t>
  </si>
  <si>
    <t>All</t>
  </si>
  <si>
    <t>HR+</t>
  </si>
  <si>
    <t>p-P70S6K (Thr389)</t>
  </si>
  <si>
    <t>p-Vimentin (Ser56)</t>
  </si>
  <si>
    <t>HMG-CoA reductase</t>
  </si>
  <si>
    <t>Fig. 4C</t>
  </si>
  <si>
    <t>Fig. 4D</t>
  </si>
  <si>
    <t>Filamin A and CDK4</t>
  </si>
  <si>
    <t>MDA-MB-231 CDK4 siFLNA</t>
  </si>
  <si>
    <t>Cell numbers</t>
  </si>
  <si>
    <t>Number of cells with chromosomal aberrations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</si>
</sst>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"/>
    <numFmt numFmtId="167" formatCode="0.0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color theme="1"/>
      <name val="Symbol"/>
      <charset val="2"/>
    </font>
    <font>
      <sz val="12"/>
      <color theme="1"/>
      <name val="Arial"/>
      <family val="2"/>
      <charset val="2"/>
    </font>
    <font>
      <sz val="10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166" fontId="0" fillId="0" borderId="0" xfId="0" applyNumberForma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1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0" xfId="0" applyFont="1"/>
    <xf numFmtId="1" fontId="5" fillId="0" borderId="0" xfId="0" applyNumberFormat="1" applyFont="1" applyAlignment="1">
      <alignment horizont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3" fillId="0" borderId="13" xfId="0" applyFont="1" applyBorder="1" applyAlignment="1">
      <alignment vertical="center"/>
    </xf>
    <xf numFmtId="0" fontId="7" fillId="0" borderId="18" xfId="0" applyFont="1" applyBorder="1" applyAlignment="1">
      <alignment horizontal="center"/>
    </xf>
    <xf numFmtId="2" fontId="8" fillId="0" borderId="13" xfId="0" applyNumberFormat="1" applyFont="1" applyBorder="1"/>
    <xf numFmtId="2" fontId="8" fillId="0" borderId="11" xfId="0" applyNumberFormat="1" applyFont="1" applyBorder="1"/>
    <xf numFmtId="0" fontId="8" fillId="0" borderId="3" xfId="0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10" xfId="0" applyFont="1" applyBorder="1" applyAlignment="1">
      <alignment horizontal="center"/>
    </xf>
    <xf numFmtId="164" fontId="8" fillId="0" borderId="13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2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9" xfId="0" applyFont="1" applyBorder="1"/>
    <xf numFmtId="0" fontId="8" fillId="0" borderId="12" xfId="0" applyFont="1" applyBorder="1"/>
    <xf numFmtId="0" fontId="4" fillId="0" borderId="4" xfId="0" applyFont="1" applyBorder="1"/>
    <xf numFmtId="0" fontId="3" fillId="0" borderId="0" xfId="0" applyFont="1"/>
    <xf numFmtId="0" fontId="4" fillId="0" borderId="10" xfId="0" applyFont="1" applyBorder="1"/>
    <xf numFmtId="0" fontId="4" fillId="0" borderId="12" xfId="0" applyFont="1" applyBorder="1"/>
    <xf numFmtId="166" fontId="3" fillId="0" borderId="8" xfId="0" applyNumberFormat="1" applyFont="1" applyBorder="1" applyAlignment="1">
      <alignment horizontal="center"/>
    </xf>
    <xf numFmtId="166" fontId="3" fillId="0" borderId="1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/>
    </xf>
    <xf numFmtId="0" fontId="4" fillId="0" borderId="9" xfId="0" applyFont="1" applyBorder="1"/>
    <xf numFmtId="0" fontId="4" fillId="0" borderId="15" xfId="0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8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4" fillId="0" borderId="14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4" xfId="0" applyNumberFormat="1" applyFont="1" applyBorder="1" applyAlignment="1">
      <alignment horizontal="center"/>
    </xf>
    <xf numFmtId="166" fontId="4" fillId="0" borderId="13" xfId="0" applyNumberFormat="1" applyFont="1" applyBorder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167" fontId="4" fillId="0" borderId="13" xfId="0" applyNumberFormat="1" applyFont="1" applyBorder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6" fontId="8" fillId="0" borderId="0" xfId="0" applyNumberFormat="1" applyFont="1"/>
    <xf numFmtId="166" fontId="8" fillId="0" borderId="14" xfId="0" applyNumberFormat="1" applyFont="1" applyBorder="1"/>
    <xf numFmtId="166" fontId="8" fillId="0" borderId="13" xfId="0" applyNumberFormat="1" applyFont="1" applyBorder="1"/>
    <xf numFmtId="166" fontId="8" fillId="0" borderId="11" xfId="0" applyNumberFormat="1" applyFont="1" applyBorder="1"/>
    <xf numFmtId="166" fontId="8" fillId="0" borderId="0" xfId="0" applyNumberFormat="1" applyFont="1" applyAlignment="1">
      <alignment horizontal="center"/>
    </xf>
    <xf numFmtId="166" fontId="8" fillId="0" borderId="14" xfId="0" applyNumberFormat="1" applyFont="1" applyBorder="1" applyAlignment="1">
      <alignment horizontal="center"/>
    </xf>
    <xf numFmtId="166" fontId="8" fillId="0" borderId="13" xfId="0" applyNumberFormat="1" applyFont="1" applyBorder="1" applyAlignment="1">
      <alignment horizontal="center"/>
    </xf>
    <xf numFmtId="166" fontId="8" fillId="0" borderId="11" xfId="0" applyNumberFormat="1" applyFont="1" applyBorder="1" applyAlignment="1">
      <alignment horizontal="center"/>
    </xf>
    <xf numFmtId="166" fontId="8" fillId="0" borderId="3" xfId="0" applyNumberFormat="1" applyFont="1" applyBorder="1"/>
    <xf numFmtId="166" fontId="8" fillId="0" borderId="3" xfId="0" applyNumberFormat="1" applyFont="1" applyBorder="1" applyAlignment="1">
      <alignment horizontal="center"/>
    </xf>
    <xf numFmtId="166" fontId="8" fillId="0" borderId="10" xfId="0" applyNumberFormat="1" applyFont="1" applyBorder="1"/>
    <xf numFmtId="166" fontId="8" fillId="0" borderId="10" xfId="0" applyNumberFormat="1" applyFont="1" applyBorder="1" applyAlignment="1">
      <alignment horizontal="center"/>
    </xf>
    <xf numFmtId="0" fontId="10" fillId="0" borderId="0" xfId="0" applyFont="1"/>
    <xf numFmtId="1" fontId="5" fillId="0" borderId="1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5" fillId="0" borderId="21" xfId="0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/>
    <xf numFmtId="0" fontId="4" fillId="0" borderId="11" xfId="0" applyFont="1" applyBorder="1"/>
    <xf numFmtId="0" fontId="4" fillId="0" borderId="8" xfId="0" applyFont="1" applyBorder="1"/>
    <xf numFmtId="0" fontId="8" fillId="0" borderId="8" xfId="0" applyFont="1" applyBorder="1"/>
    <xf numFmtId="0" fontId="8" fillId="0" borderId="14" xfId="0" applyFont="1" applyBorder="1"/>
    <xf numFmtId="0" fontId="8" fillId="0" borderId="11" xfId="0" applyFont="1" applyBorder="1"/>
    <xf numFmtId="0" fontId="8" fillId="0" borderId="15" xfId="0" applyFont="1" applyBorder="1"/>
    <xf numFmtId="0" fontId="8" fillId="0" borderId="7" xfId="0" applyFont="1" applyBorder="1"/>
    <xf numFmtId="0" fontId="3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8" fillId="0" borderId="1" xfId="0" applyNumberFormat="1" applyFont="1" applyBorder="1"/>
    <xf numFmtId="166" fontId="8" fillId="0" borderId="2" xfId="0" applyNumberFormat="1" applyFont="1" applyBorder="1"/>
    <xf numFmtId="166" fontId="8" fillId="0" borderId="8" xfId="0" applyNumberFormat="1" applyFont="1" applyBorder="1"/>
    <xf numFmtId="166" fontId="8" fillId="0" borderId="2" xfId="0" applyNumberFormat="1" applyFont="1" applyBorder="1" applyAlignment="1">
      <alignment horizontal="center"/>
    </xf>
    <xf numFmtId="166" fontId="8" fillId="0" borderId="8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0" fontId="3" fillId="0" borderId="0" xfId="0" applyFont="1" applyAlignment="1">
      <alignment vertical="center" wrapText="1"/>
    </xf>
    <xf numFmtId="165" fontId="3" fillId="0" borderId="9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 vertical="center"/>
    </xf>
    <xf numFmtId="165" fontId="3" fillId="2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/>
    <xf numFmtId="165" fontId="3" fillId="0" borderId="12" xfId="0" applyNumberFormat="1" applyFont="1" applyBorder="1"/>
    <xf numFmtId="165" fontId="3" fillId="0" borderId="11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6" fontId="11" fillId="0" borderId="0" xfId="0" applyNumberFormat="1" applyFont="1" applyAlignment="1">
      <alignment horizontal="center"/>
    </xf>
    <xf numFmtId="166" fontId="11" fillId="0" borderId="1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6" fontId="0" fillId="0" borderId="0" xfId="0" applyNumberFormat="1"/>
    <xf numFmtId="0" fontId="2" fillId="0" borderId="0" xfId="0" applyFont="1"/>
    <xf numFmtId="0" fontId="12" fillId="0" borderId="0" xfId="0" applyFont="1"/>
    <xf numFmtId="0" fontId="13" fillId="0" borderId="0" xfId="0" applyFont="1"/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3" fillId="0" borderId="13" xfId="0" applyFont="1" applyBorder="1"/>
    <xf numFmtId="0" fontId="13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2" xfId="0" applyFont="1" applyBorder="1"/>
    <xf numFmtId="0" fontId="13" fillId="0" borderId="4" xfId="0" applyFont="1" applyBorder="1" applyAlignment="1">
      <alignment horizontal="center" vertical="center"/>
    </xf>
    <xf numFmtId="0" fontId="3" fillId="0" borderId="11" xfId="0" applyFont="1" applyBorder="1"/>
    <xf numFmtId="0" fontId="13" fillId="0" borderId="1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1" fontId="5" fillId="0" borderId="24" xfId="0" applyNumberFormat="1" applyFont="1" applyBorder="1" applyAlignment="1">
      <alignment horizontal="center"/>
    </xf>
    <xf numFmtId="1" fontId="5" fillId="0" borderId="25" xfId="0" applyNumberFormat="1" applyFont="1" applyBorder="1" applyAlignment="1">
      <alignment horizontal="center"/>
    </xf>
    <xf numFmtId="1" fontId="5" fillId="0" borderId="2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1</xdr:row>
      <xdr:rowOff>63500</xdr:rowOff>
    </xdr:from>
    <xdr:to>
      <xdr:col>6</xdr:col>
      <xdr:colOff>55224</xdr:colOff>
      <xdr:row>15</xdr:row>
      <xdr:rowOff>88900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C05631-0172-E283-1DB5-622269059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799" y="266700"/>
          <a:ext cx="4703425" cy="287020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0</xdr:row>
      <xdr:rowOff>203199</xdr:rowOff>
    </xdr:from>
    <xdr:to>
      <xdr:col>10</xdr:col>
      <xdr:colOff>88900</xdr:colOff>
      <xdr:row>28</xdr:row>
      <xdr:rowOff>85930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4D91FD-47C6-167B-BC0A-600CF01C9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4800" y="203199"/>
          <a:ext cx="2959100" cy="5572331"/>
        </a:xfrm>
        <a:prstGeom prst="rect">
          <a:avLst/>
        </a:prstGeom>
      </xdr:spPr>
    </xdr:pic>
    <xdr:clientData/>
  </xdr:twoCellAnchor>
  <xdr:twoCellAnchor editAs="oneCell">
    <xdr:from>
      <xdr:col>10</xdr:col>
      <xdr:colOff>647700</xdr:colOff>
      <xdr:row>0</xdr:row>
      <xdr:rowOff>114300</xdr:rowOff>
    </xdr:from>
    <xdr:to>
      <xdr:col>14</xdr:col>
      <xdr:colOff>228600</xdr:colOff>
      <xdr:row>42</xdr:row>
      <xdr:rowOff>62678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64A4BA-F84C-E918-0C06-F864E30C0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02700" y="114300"/>
          <a:ext cx="2882900" cy="8482778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76200</xdr:colOff>
      <xdr:row>1</xdr:row>
      <xdr:rowOff>25400</xdr:rowOff>
    </xdr:from>
    <xdr:to>
      <xdr:col>18</xdr:col>
      <xdr:colOff>417204</xdr:colOff>
      <xdr:row>18</xdr:row>
      <xdr:rowOff>88900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EBA1AB0-3142-FC0B-B587-2BFFF7925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58700" y="228600"/>
          <a:ext cx="2817504" cy="3517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88900</xdr:colOff>
      <xdr:row>25</xdr:row>
      <xdr:rowOff>165100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FE9F377-0F0E-1FC5-AFDF-2D37769B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203200"/>
          <a:ext cx="5041900" cy="5041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381000</xdr:colOff>
      <xdr:row>37</xdr:row>
      <xdr:rowOff>153460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C5F659-FA85-9B2B-870D-626F8096B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203200"/>
          <a:ext cx="9461500" cy="74686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50799</xdr:colOff>
      <xdr:row>1</xdr:row>
      <xdr:rowOff>127000</xdr:rowOff>
    </xdr:from>
    <xdr:to>
      <xdr:col>12</xdr:col>
      <xdr:colOff>87705</xdr:colOff>
      <xdr:row>24</xdr:row>
      <xdr:rowOff>139700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BDA61B-D0C0-EE24-4FAB-A521F6016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299" y="330200"/>
          <a:ext cx="9117406" cy="4686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101599</xdr:colOff>
      <xdr:row>1</xdr:row>
      <xdr:rowOff>38100</xdr:rowOff>
    </xdr:from>
    <xdr:to>
      <xdr:col>9</xdr:col>
      <xdr:colOff>824450</xdr:colOff>
      <xdr:row>30</xdr:row>
      <xdr:rowOff>165100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C92057-15E3-BF45-41CB-EC2996D32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7099" y="241300"/>
          <a:ext cx="7326851" cy="601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59F9F-CBCE-DB48-8A76-ED1D608AABCB}">
  <dimension ref="A1:Q80"/>
  <sheetViews>
    <sheetView zoomScale="47" zoomScaleNormal="47" workbookViewId="0">
      <selection activeCell="F45" sqref="F45"/>
    </sheetView>
  </sheetViews>
  <sheetFormatPr baseColWidth="10" defaultRowHeight="14" x14ac:dyDescent="0.15"/>
  <cols>
    <col min="1" max="1" width="10.83203125" style="71"/>
    <col min="2" max="2" width="21.5" style="71" customWidth="1"/>
    <col min="3" max="16384" width="10.83203125" style="71"/>
  </cols>
  <sheetData>
    <row r="1" spans="1:17" x14ac:dyDescent="0.15">
      <c r="A1" s="156"/>
    </row>
    <row r="2" spans="1:17" x14ac:dyDescent="0.15">
      <c r="A2" s="2" t="s">
        <v>84</v>
      </c>
    </row>
    <row r="3" spans="1:17" x14ac:dyDescent="0.15">
      <c r="B3" s="157"/>
      <c r="C3" s="157"/>
      <c r="D3" s="157"/>
      <c r="E3" s="157"/>
      <c r="F3" s="157"/>
      <c r="G3" s="157"/>
    </row>
    <row r="4" spans="1:17" x14ac:dyDescent="0.15">
      <c r="B4" s="185" t="s">
        <v>92</v>
      </c>
      <c r="C4" s="163"/>
      <c r="D4" s="180" t="s">
        <v>88</v>
      </c>
      <c r="E4" s="184"/>
      <c r="F4" s="180" t="s">
        <v>89</v>
      </c>
      <c r="G4" s="181"/>
      <c r="H4" s="188" t="s">
        <v>85</v>
      </c>
      <c r="K4" s="185" t="s">
        <v>0</v>
      </c>
      <c r="L4" s="163"/>
      <c r="M4" s="180" t="s">
        <v>88</v>
      </c>
      <c r="N4" s="184"/>
      <c r="O4" s="180" t="s">
        <v>89</v>
      </c>
      <c r="P4" s="181"/>
      <c r="Q4" s="188" t="s">
        <v>85</v>
      </c>
    </row>
    <row r="5" spans="1:17" x14ac:dyDescent="0.15">
      <c r="B5" s="186"/>
      <c r="C5" s="172"/>
      <c r="D5" s="177" t="s">
        <v>56</v>
      </c>
      <c r="E5" s="161" t="s">
        <v>55</v>
      </c>
      <c r="F5" s="177" t="s">
        <v>56</v>
      </c>
      <c r="G5" s="166" t="s">
        <v>55</v>
      </c>
      <c r="H5" s="189"/>
      <c r="K5" s="186"/>
      <c r="L5" s="172"/>
      <c r="M5" s="177" t="s">
        <v>56</v>
      </c>
      <c r="N5" s="161" t="s">
        <v>55</v>
      </c>
      <c r="O5" s="177" t="s">
        <v>56</v>
      </c>
      <c r="P5" s="166" t="s">
        <v>55</v>
      </c>
      <c r="Q5" s="189"/>
    </row>
    <row r="6" spans="1:17" x14ac:dyDescent="0.15">
      <c r="B6" s="186"/>
      <c r="C6" s="164" t="s">
        <v>90</v>
      </c>
      <c r="D6" s="178">
        <v>8</v>
      </c>
      <c r="E6" s="160">
        <v>13</v>
      </c>
      <c r="F6" s="178">
        <v>35</v>
      </c>
      <c r="G6" s="167">
        <v>26</v>
      </c>
      <c r="H6" s="150">
        <v>82</v>
      </c>
      <c r="K6" s="186"/>
      <c r="L6" s="164" t="s">
        <v>90</v>
      </c>
      <c r="M6" s="178">
        <v>7</v>
      </c>
      <c r="N6" s="160">
        <v>14</v>
      </c>
      <c r="O6" s="178">
        <v>40</v>
      </c>
      <c r="P6" s="167">
        <v>20</v>
      </c>
      <c r="Q6" s="150">
        <v>81</v>
      </c>
    </row>
    <row r="7" spans="1:17" x14ac:dyDescent="0.15">
      <c r="B7" s="186"/>
      <c r="C7" s="165"/>
      <c r="D7" s="172"/>
      <c r="E7" s="162"/>
      <c r="F7" s="172"/>
      <c r="G7" s="168"/>
      <c r="H7" s="10"/>
      <c r="K7" s="186"/>
      <c r="L7" s="165"/>
      <c r="M7" s="172"/>
      <c r="N7" s="162"/>
      <c r="O7" s="172"/>
      <c r="P7" s="168"/>
      <c r="Q7" s="10"/>
    </row>
    <row r="8" spans="1:17" x14ac:dyDescent="0.15">
      <c r="B8" s="186"/>
      <c r="C8" s="170" t="s">
        <v>91</v>
      </c>
      <c r="D8" s="179">
        <v>5</v>
      </c>
      <c r="E8" s="159">
        <v>3</v>
      </c>
      <c r="F8" s="179">
        <v>22</v>
      </c>
      <c r="G8" s="171">
        <v>10</v>
      </c>
      <c r="H8" s="5">
        <v>41</v>
      </c>
      <c r="K8" s="186"/>
      <c r="L8" s="164" t="s">
        <v>91</v>
      </c>
      <c r="M8" s="178">
        <v>4</v>
      </c>
      <c r="N8" s="160">
        <v>6</v>
      </c>
      <c r="O8" s="178">
        <v>24</v>
      </c>
      <c r="P8" s="167">
        <v>6</v>
      </c>
      <c r="Q8" s="150">
        <v>40</v>
      </c>
    </row>
    <row r="9" spans="1:17" x14ac:dyDescent="0.15">
      <c r="B9" s="186"/>
      <c r="C9" s="165"/>
      <c r="D9" s="172"/>
      <c r="E9" s="162"/>
      <c r="F9" s="172"/>
      <c r="G9" s="168"/>
      <c r="H9" s="10"/>
      <c r="K9" s="186"/>
      <c r="L9" s="165"/>
      <c r="M9" s="172"/>
      <c r="N9" s="162"/>
      <c r="O9" s="172"/>
      <c r="P9" s="168"/>
      <c r="Q9" s="10"/>
    </row>
    <row r="10" spans="1:17" x14ac:dyDescent="0.15">
      <c r="B10" s="186"/>
      <c r="C10" s="164" t="s">
        <v>86</v>
      </c>
      <c r="D10" s="178">
        <v>2</v>
      </c>
      <c r="E10" s="160">
        <v>5</v>
      </c>
      <c r="F10" s="178">
        <v>6</v>
      </c>
      <c r="G10" s="167">
        <v>12</v>
      </c>
      <c r="H10" s="150">
        <v>25</v>
      </c>
      <c r="K10" s="186"/>
      <c r="L10" s="170" t="s">
        <v>86</v>
      </c>
      <c r="M10" s="179">
        <v>2</v>
      </c>
      <c r="N10" s="159">
        <v>4</v>
      </c>
      <c r="O10" s="179">
        <v>8</v>
      </c>
      <c r="P10" s="171">
        <v>12</v>
      </c>
      <c r="Q10" s="5">
        <v>26</v>
      </c>
    </row>
    <row r="11" spans="1:17" x14ac:dyDescent="0.15">
      <c r="B11" s="186"/>
      <c r="C11" s="165"/>
      <c r="D11" s="172"/>
      <c r="E11" s="162"/>
      <c r="F11" s="172"/>
      <c r="G11" s="168"/>
      <c r="H11" s="10"/>
      <c r="K11" s="186"/>
      <c r="L11" s="165"/>
      <c r="M11" s="172"/>
      <c r="N11" s="162"/>
      <c r="O11" s="172"/>
      <c r="P11" s="168"/>
      <c r="Q11" s="10"/>
    </row>
    <row r="12" spans="1:17" x14ac:dyDescent="0.15">
      <c r="B12" s="186"/>
      <c r="C12" s="170" t="s">
        <v>87</v>
      </c>
      <c r="D12" s="179">
        <v>1</v>
      </c>
      <c r="E12" s="160">
        <v>5</v>
      </c>
      <c r="F12" s="179">
        <v>7</v>
      </c>
      <c r="G12" s="171">
        <v>4</v>
      </c>
      <c r="H12" s="5">
        <v>17</v>
      </c>
      <c r="K12" s="186"/>
      <c r="L12" s="175" t="s">
        <v>87</v>
      </c>
      <c r="M12" s="178">
        <v>1</v>
      </c>
      <c r="N12" s="160">
        <v>4</v>
      </c>
      <c r="O12" s="179">
        <v>8</v>
      </c>
      <c r="P12" s="160">
        <v>2</v>
      </c>
      <c r="Q12" s="151">
        <v>15</v>
      </c>
    </row>
    <row r="13" spans="1:17" x14ac:dyDescent="0.15">
      <c r="B13" s="187"/>
      <c r="C13" s="173"/>
      <c r="D13" s="174"/>
      <c r="E13" s="169"/>
      <c r="F13" s="174"/>
      <c r="G13" s="176"/>
      <c r="H13" s="176"/>
      <c r="K13" s="187"/>
      <c r="L13" s="174"/>
      <c r="M13" s="174"/>
      <c r="N13" s="169"/>
      <c r="O13" s="174"/>
      <c r="P13" s="169"/>
      <c r="Q13" s="174"/>
    </row>
    <row r="14" spans="1:17" x14ac:dyDescent="0.15">
      <c r="B14" s="158"/>
      <c r="C14" s="157"/>
      <c r="D14" s="157"/>
      <c r="E14" s="157"/>
      <c r="F14" s="157"/>
      <c r="G14" s="157"/>
    </row>
    <row r="15" spans="1:17" x14ac:dyDescent="0.15">
      <c r="B15" s="157"/>
      <c r="C15" s="157"/>
      <c r="D15" s="157"/>
      <c r="E15" s="157"/>
      <c r="F15" s="157"/>
      <c r="G15" s="157"/>
    </row>
    <row r="16" spans="1:17" x14ac:dyDescent="0.15">
      <c r="B16" s="185" t="s">
        <v>93</v>
      </c>
      <c r="C16" s="163"/>
      <c r="D16" s="180" t="s">
        <v>88</v>
      </c>
      <c r="E16" s="184"/>
      <c r="F16" s="180" t="s">
        <v>89</v>
      </c>
      <c r="G16" s="181"/>
      <c r="H16" s="188" t="s">
        <v>85</v>
      </c>
      <c r="K16" s="185" t="s">
        <v>69</v>
      </c>
      <c r="L16" s="163"/>
      <c r="M16" s="180" t="s">
        <v>88</v>
      </c>
      <c r="N16" s="184"/>
      <c r="O16" s="180" t="s">
        <v>89</v>
      </c>
      <c r="P16" s="181"/>
      <c r="Q16" s="188" t="s">
        <v>85</v>
      </c>
    </row>
    <row r="17" spans="2:17" x14ac:dyDescent="0.15">
      <c r="B17" s="186"/>
      <c r="C17" s="172"/>
      <c r="D17" s="177" t="s">
        <v>56</v>
      </c>
      <c r="E17" s="177" t="s">
        <v>55</v>
      </c>
      <c r="F17" s="177" t="s">
        <v>56</v>
      </c>
      <c r="G17" s="166" t="s">
        <v>55</v>
      </c>
      <c r="H17" s="189"/>
      <c r="K17" s="186"/>
      <c r="L17" s="172"/>
      <c r="M17" s="177" t="s">
        <v>56</v>
      </c>
      <c r="N17" s="161" t="s">
        <v>55</v>
      </c>
      <c r="O17" s="177" t="s">
        <v>56</v>
      </c>
      <c r="P17" s="166" t="s">
        <v>55</v>
      </c>
      <c r="Q17" s="189"/>
    </row>
    <row r="18" spans="2:17" x14ac:dyDescent="0.15">
      <c r="B18" s="186"/>
      <c r="C18" s="164" t="s">
        <v>90</v>
      </c>
      <c r="D18" s="178">
        <v>9</v>
      </c>
      <c r="E18" s="178">
        <v>13</v>
      </c>
      <c r="F18" s="178">
        <v>39</v>
      </c>
      <c r="G18" s="167">
        <v>24</v>
      </c>
      <c r="H18" s="150">
        <v>85</v>
      </c>
      <c r="K18" s="186"/>
      <c r="L18" s="164" t="s">
        <v>90</v>
      </c>
      <c r="M18" s="178">
        <v>5</v>
      </c>
      <c r="N18" s="160">
        <v>11</v>
      </c>
      <c r="O18" s="178">
        <v>28</v>
      </c>
      <c r="P18" s="167">
        <v>18</v>
      </c>
      <c r="Q18" s="150">
        <v>62</v>
      </c>
    </row>
    <row r="19" spans="2:17" x14ac:dyDescent="0.15">
      <c r="B19" s="186"/>
      <c r="C19" s="165"/>
      <c r="D19" s="172"/>
      <c r="E19" s="172"/>
      <c r="F19" s="172"/>
      <c r="G19" s="168"/>
      <c r="H19" s="10"/>
      <c r="K19" s="186"/>
      <c r="L19" s="165"/>
      <c r="M19" s="172"/>
      <c r="N19" s="162"/>
      <c r="O19" s="172"/>
      <c r="P19" s="168"/>
      <c r="Q19" s="10"/>
    </row>
    <row r="20" spans="2:17" x14ac:dyDescent="0.15">
      <c r="B20" s="186"/>
      <c r="C20" s="170" t="s">
        <v>91</v>
      </c>
      <c r="D20" s="179">
        <v>5</v>
      </c>
      <c r="E20" s="179">
        <v>3</v>
      </c>
      <c r="F20" s="179">
        <v>26</v>
      </c>
      <c r="G20" s="171">
        <v>8</v>
      </c>
      <c r="H20" s="5">
        <v>42</v>
      </c>
      <c r="K20" s="186"/>
      <c r="L20" s="164" t="s">
        <v>91</v>
      </c>
      <c r="M20" s="178">
        <v>2</v>
      </c>
      <c r="N20" s="160">
        <v>2</v>
      </c>
      <c r="O20" s="178">
        <v>19</v>
      </c>
      <c r="P20" s="167">
        <v>7</v>
      </c>
      <c r="Q20" s="150">
        <v>30</v>
      </c>
    </row>
    <row r="21" spans="2:17" x14ac:dyDescent="0.15">
      <c r="B21" s="186"/>
      <c r="C21" s="165"/>
      <c r="D21" s="172"/>
      <c r="E21" s="172"/>
      <c r="F21" s="172"/>
      <c r="G21" s="168"/>
      <c r="H21" s="10"/>
      <c r="K21" s="186"/>
      <c r="L21" s="165"/>
      <c r="M21" s="172"/>
      <c r="N21" s="162"/>
      <c r="O21" s="172"/>
      <c r="P21" s="168"/>
      <c r="Q21" s="10"/>
    </row>
    <row r="22" spans="2:17" x14ac:dyDescent="0.15">
      <c r="B22" s="186"/>
      <c r="C22" s="164" t="s">
        <v>86</v>
      </c>
      <c r="D22" s="179">
        <v>2</v>
      </c>
      <c r="E22" s="178">
        <v>6</v>
      </c>
      <c r="F22" s="178">
        <v>7</v>
      </c>
      <c r="G22" s="167">
        <v>11</v>
      </c>
      <c r="H22" s="150">
        <v>26</v>
      </c>
      <c r="K22" s="186"/>
      <c r="L22" s="164" t="s">
        <v>86</v>
      </c>
      <c r="M22" s="178">
        <v>0</v>
      </c>
      <c r="N22" s="160">
        <v>6</v>
      </c>
      <c r="O22" s="178">
        <v>7</v>
      </c>
      <c r="P22" s="167">
        <v>8</v>
      </c>
      <c r="Q22" s="150">
        <v>21</v>
      </c>
    </row>
    <row r="23" spans="2:17" x14ac:dyDescent="0.15">
      <c r="B23" s="186"/>
      <c r="C23" s="165"/>
      <c r="D23" s="172"/>
      <c r="E23" s="172"/>
      <c r="F23" s="172"/>
      <c r="G23" s="162"/>
      <c r="H23" s="11"/>
      <c r="K23" s="186"/>
      <c r="L23" s="165"/>
      <c r="M23" s="172"/>
      <c r="N23" s="162"/>
      <c r="O23" s="172"/>
      <c r="P23" s="168"/>
      <c r="Q23" s="10"/>
    </row>
    <row r="24" spans="2:17" x14ac:dyDescent="0.15">
      <c r="B24" s="186"/>
      <c r="C24" s="170" t="s">
        <v>87</v>
      </c>
      <c r="D24" s="179">
        <v>2</v>
      </c>
      <c r="E24" s="179">
        <v>4</v>
      </c>
      <c r="F24" s="179">
        <v>6</v>
      </c>
      <c r="G24" s="159">
        <v>5</v>
      </c>
      <c r="H24" s="151">
        <v>17</v>
      </c>
      <c r="K24" s="186"/>
      <c r="L24" s="170" t="s">
        <v>87</v>
      </c>
      <c r="M24" s="179">
        <v>3</v>
      </c>
      <c r="N24" s="159">
        <v>3</v>
      </c>
      <c r="O24" s="179">
        <v>2</v>
      </c>
      <c r="P24" s="159">
        <v>3</v>
      </c>
      <c r="Q24" s="151">
        <v>11</v>
      </c>
    </row>
    <row r="25" spans="2:17" x14ac:dyDescent="0.15">
      <c r="B25" s="187"/>
      <c r="C25" s="173"/>
      <c r="D25" s="174"/>
      <c r="E25" s="174"/>
      <c r="F25" s="174"/>
      <c r="G25" s="169"/>
      <c r="H25" s="174"/>
      <c r="K25" s="187"/>
      <c r="L25" s="173"/>
      <c r="M25" s="174"/>
      <c r="N25" s="169"/>
      <c r="O25" s="174"/>
      <c r="P25" s="169"/>
      <c r="Q25" s="174"/>
    </row>
    <row r="26" spans="2:17" x14ac:dyDescent="0.15">
      <c r="B26" s="157"/>
      <c r="C26" s="157"/>
      <c r="D26" s="157"/>
      <c r="E26" s="157"/>
      <c r="F26" s="157"/>
      <c r="G26" s="157"/>
    </row>
    <row r="27" spans="2:17" x14ac:dyDescent="0.15">
      <c r="B27" s="157"/>
      <c r="C27" s="157"/>
      <c r="D27" s="157"/>
      <c r="E27" s="157"/>
      <c r="F27" s="157"/>
      <c r="G27" s="157"/>
    </row>
    <row r="28" spans="2:17" x14ac:dyDescent="0.15">
      <c r="B28" s="185" t="s">
        <v>94</v>
      </c>
      <c r="C28" s="163"/>
      <c r="D28" s="180" t="s">
        <v>88</v>
      </c>
      <c r="E28" s="184"/>
      <c r="F28" s="180" t="s">
        <v>89</v>
      </c>
      <c r="G28" s="181"/>
      <c r="H28" s="188" t="s">
        <v>85</v>
      </c>
    </row>
    <row r="29" spans="2:17" x14ac:dyDescent="0.15">
      <c r="B29" s="186"/>
      <c r="C29" s="172"/>
      <c r="D29" s="177" t="s">
        <v>56</v>
      </c>
      <c r="E29" s="161" t="s">
        <v>55</v>
      </c>
      <c r="F29" s="177" t="s">
        <v>56</v>
      </c>
      <c r="G29" s="166" t="s">
        <v>55</v>
      </c>
      <c r="H29" s="189"/>
    </row>
    <row r="30" spans="2:17" x14ac:dyDescent="0.15">
      <c r="B30" s="186"/>
      <c r="C30" s="164" t="s">
        <v>90</v>
      </c>
      <c r="D30" s="178">
        <v>3</v>
      </c>
      <c r="E30" s="160">
        <v>9</v>
      </c>
      <c r="F30" s="178">
        <v>20</v>
      </c>
      <c r="G30" s="167">
        <v>15</v>
      </c>
      <c r="H30" s="150">
        <v>47</v>
      </c>
    </row>
    <row r="31" spans="2:17" x14ac:dyDescent="0.15">
      <c r="B31" s="186"/>
      <c r="C31" s="165"/>
      <c r="D31" s="172"/>
      <c r="E31" s="162"/>
      <c r="F31" s="172"/>
      <c r="G31" s="168"/>
      <c r="H31" s="10"/>
    </row>
    <row r="32" spans="2:17" x14ac:dyDescent="0.15">
      <c r="B32" s="186"/>
      <c r="C32" s="164" t="s">
        <v>91</v>
      </c>
      <c r="D32" s="178">
        <v>2</v>
      </c>
      <c r="E32" s="160">
        <v>1</v>
      </c>
      <c r="F32" s="178">
        <v>14</v>
      </c>
      <c r="G32" s="167">
        <v>4</v>
      </c>
      <c r="H32" s="150">
        <v>21</v>
      </c>
    </row>
    <row r="33" spans="1:8" x14ac:dyDescent="0.15">
      <c r="B33" s="186"/>
      <c r="C33" s="165"/>
      <c r="D33" s="172"/>
      <c r="E33" s="162"/>
      <c r="F33" s="172"/>
      <c r="G33" s="168"/>
      <c r="H33" s="10"/>
    </row>
    <row r="34" spans="1:8" x14ac:dyDescent="0.15">
      <c r="B34" s="186"/>
      <c r="C34" s="164" t="s">
        <v>86</v>
      </c>
      <c r="D34" s="178">
        <v>0</v>
      </c>
      <c r="E34" s="160">
        <v>5</v>
      </c>
      <c r="F34" s="178">
        <v>5</v>
      </c>
      <c r="G34" s="167">
        <v>6</v>
      </c>
      <c r="H34" s="150">
        <v>16</v>
      </c>
    </row>
    <row r="35" spans="1:8" x14ac:dyDescent="0.15">
      <c r="B35" s="186"/>
      <c r="C35" s="165"/>
      <c r="D35" s="172"/>
      <c r="E35" s="162"/>
      <c r="F35" s="172"/>
      <c r="G35" s="168"/>
      <c r="H35" s="10"/>
    </row>
    <row r="36" spans="1:8" x14ac:dyDescent="0.15">
      <c r="B36" s="186"/>
      <c r="C36" s="170" t="s">
        <v>87</v>
      </c>
      <c r="D36" s="179">
        <v>1</v>
      </c>
      <c r="E36" s="159">
        <v>3</v>
      </c>
      <c r="F36" s="179">
        <v>1</v>
      </c>
      <c r="G36" s="159">
        <v>5</v>
      </c>
      <c r="H36" s="151">
        <v>10</v>
      </c>
    </row>
    <row r="37" spans="1:8" x14ac:dyDescent="0.15">
      <c r="B37" s="187"/>
      <c r="C37" s="173"/>
      <c r="D37" s="174"/>
      <c r="E37" s="169"/>
      <c r="F37" s="174"/>
      <c r="G37" s="169"/>
      <c r="H37" s="174"/>
    </row>
    <row r="38" spans="1:8" x14ac:dyDescent="0.15">
      <c r="B38" s="158"/>
      <c r="C38" s="157"/>
      <c r="D38" s="157"/>
      <c r="E38" s="157"/>
      <c r="F38" s="157"/>
      <c r="G38" s="157"/>
    </row>
    <row r="39" spans="1:8" x14ac:dyDescent="0.15">
      <c r="B39" s="158"/>
      <c r="C39" s="157"/>
      <c r="D39" s="157"/>
      <c r="E39" s="157"/>
      <c r="F39" s="157"/>
      <c r="G39" s="157"/>
    </row>
    <row r="41" spans="1:8" x14ac:dyDescent="0.15">
      <c r="A41" s="2" t="s">
        <v>95</v>
      </c>
    </row>
    <row r="43" spans="1:8" x14ac:dyDescent="0.15">
      <c r="B43" s="163"/>
      <c r="C43" s="180" t="s">
        <v>88</v>
      </c>
      <c r="D43" s="184"/>
      <c r="E43" s="180" t="s">
        <v>89</v>
      </c>
      <c r="F43" s="181"/>
    </row>
    <row r="44" spans="1:8" x14ac:dyDescent="0.15">
      <c r="B44" s="172"/>
      <c r="C44" s="177" t="s">
        <v>56</v>
      </c>
      <c r="D44" s="161" t="s">
        <v>55</v>
      </c>
      <c r="E44" s="177" t="s">
        <v>56</v>
      </c>
      <c r="F44" s="166" t="s">
        <v>55</v>
      </c>
    </row>
    <row r="45" spans="1:8" x14ac:dyDescent="0.15">
      <c r="B45" s="182" t="s">
        <v>0</v>
      </c>
      <c r="C45" s="178">
        <v>9</v>
      </c>
      <c r="D45" s="160">
        <v>11</v>
      </c>
      <c r="E45" s="178">
        <v>41</v>
      </c>
      <c r="F45" s="167">
        <v>25</v>
      </c>
    </row>
    <row r="46" spans="1:8" x14ac:dyDescent="0.15">
      <c r="B46" s="183"/>
      <c r="C46" s="172"/>
      <c r="D46" s="162"/>
      <c r="E46" s="172"/>
      <c r="F46" s="168"/>
    </row>
    <row r="47" spans="1:8" x14ac:dyDescent="0.15">
      <c r="B47" s="182" t="s">
        <v>69</v>
      </c>
      <c r="C47" s="178">
        <v>6</v>
      </c>
      <c r="D47" s="160">
        <v>11</v>
      </c>
      <c r="E47" s="178">
        <v>33</v>
      </c>
      <c r="F47" s="167">
        <v>18</v>
      </c>
    </row>
    <row r="48" spans="1:8" x14ac:dyDescent="0.15">
      <c r="B48" s="183"/>
      <c r="C48" s="172"/>
      <c r="D48" s="162"/>
      <c r="E48" s="172"/>
      <c r="F48" s="168"/>
    </row>
    <row r="49" spans="1:7" x14ac:dyDescent="0.15">
      <c r="B49" s="182" t="s">
        <v>92</v>
      </c>
      <c r="C49" s="178">
        <v>13</v>
      </c>
      <c r="D49" s="160">
        <v>9</v>
      </c>
      <c r="E49" s="178">
        <v>39</v>
      </c>
      <c r="F49" s="167">
        <v>27</v>
      </c>
    </row>
    <row r="50" spans="1:7" x14ac:dyDescent="0.15">
      <c r="B50" s="183"/>
      <c r="C50" s="172"/>
      <c r="D50" s="162"/>
      <c r="E50" s="172"/>
      <c r="F50" s="168"/>
    </row>
    <row r="51" spans="1:7" x14ac:dyDescent="0.15">
      <c r="B51" s="182" t="s">
        <v>93</v>
      </c>
      <c r="C51" s="179">
        <v>10</v>
      </c>
      <c r="D51" s="160">
        <v>11</v>
      </c>
      <c r="E51" s="179">
        <v>38</v>
      </c>
      <c r="F51" s="171">
        <v>25</v>
      </c>
    </row>
    <row r="52" spans="1:7" x14ac:dyDescent="0.15">
      <c r="B52" s="183"/>
      <c r="C52" s="174"/>
      <c r="D52" s="169"/>
      <c r="E52" s="174"/>
      <c r="F52" s="176"/>
    </row>
    <row r="53" spans="1:7" x14ac:dyDescent="0.15">
      <c r="B53" s="182" t="s">
        <v>94</v>
      </c>
      <c r="C53" s="179">
        <v>14</v>
      </c>
      <c r="D53" s="160">
        <v>5</v>
      </c>
      <c r="E53" s="179">
        <v>32</v>
      </c>
      <c r="F53" s="171">
        <v>29</v>
      </c>
    </row>
    <row r="54" spans="1:7" x14ac:dyDescent="0.15">
      <c r="B54" s="183"/>
      <c r="C54" s="174"/>
      <c r="D54" s="169"/>
      <c r="E54" s="174"/>
      <c r="F54" s="176"/>
    </row>
    <row r="58" spans="1:7" x14ac:dyDescent="0.15">
      <c r="A58" s="2" t="s">
        <v>96</v>
      </c>
    </row>
    <row r="60" spans="1:7" x14ac:dyDescent="0.15">
      <c r="B60" s="163"/>
      <c r="C60" s="180" t="s">
        <v>88</v>
      </c>
      <c r="D60" s="184"/>
      <c r="E60" s="180" t="s">
        <v>89</v>
      </c>
      <c r="F60" s="181"/>
    </row>
    <row r="61" spans="1:7" x14ac:dyDescent="0.15">
      <c r="B61" s="172"/>
      <c r="C61" s="177" t="s">
        <v>56</v>
      </c>
      <c r="D61" s="161" t="s">
        <v>55</v>
      </c>
      <c r="E61" s="177" t="s">
        <v>56</v>
      </c>
      <c r="F61" s="166" t="s">
        <v>55</v>
      </c>
    </row>
    <row r="62" spans="1:7" x14ac:dyDescent="0.15">
      <c r="B62" s="182" t="s">
        <v>97</v>
      </c>
      <c r="C62" s="178">
        <v>1</v>
      </c>
      <c r="D62" s="160">
        <v>9</v>
      </c>
      <c r="E62" s="178">
        <v>48</v>
      </c>
      <c r="F62" s="167">
        <v>26</v>
      </c>
    </row>
    <row r="63" spans="1:7" x14ac:dyDescent="0.15">
      <c r="B63" s="183"/>
      <c r="C63" s="172"/>
      <c r="D63" s="162"/>
      <c r="E63" s="172"/>
      <c r="F63" s="168"/>
    </row>
    <row r="64" spans="1:7" x14ac:dyDescent="0.15">
      <c r="B64" s="157"/>
      <c r="C64" s="157"/>
      <c r="D64" s="157"/>
      <c r="E64" s="157"/>
      <c r="F64" s="157"/>
      <c r="G64" s="157"/>
    </row>
    <row r="65" spans="2:7" x14ac:dyDescent="0.15">
      <c r="B65" s="157"/>
      <c r="C65" s="157"/>
      <c r="D65" s="157"/>
      <c r="E65" s="157"/>
      <c r="F65" s="157"/>
      <c r="G65" s="157"/>
    </row>
    <row r="66" spans="2:7" x14ac:dyDescent="0.15">
      <c r="B66" s="158"/>
      <c r="C66" s="157"/>
      <c r="D66" s="157"/>
      <c r="E66" s="157"/>
      <c r="F66" s="157"/>
      <c r="G66" s="157"/>
    </row>
    <row r="67" spans="2:7" x14ac:dyDescent="0.15">
      <c r="B67" s="158"/>
      <c r="C67" s="157"/>
      <c r="D67" s="157"/>
      <c r="E67" s="157"/>
      <c r="F67" s="157"/>
      <c r="G67" s="157"/>
    </row>
    <row r="68" spans="2:7" x14ac:dyDescent="0.15">
      <c r="B68" s="158"/>
      <c r="C68" s="157"/>
      <c r="D68" s="157"/>
      <c r="E68" s="157"/>
      <c r="F68" s="157"/>
      <c r="G68" s="157"/>
    </row>
    <row r="69" spans="2:7" x14ac:dyDescent="0.15">
      <c r="B69" s="158"/>
      <c r="C69" s="157"/>
      <c r="D69" s="157"/>
      <c r="E69" s="157"/>
      <c r="F69" s="157"/>
      <c r="G69" s="157"/>
    </row>
    <row r="70" spans="2:7" x14ac:dyDescent="0.15">
      <c r="B70" s="158"/>
      <c r="C70" s="157"/>
      <c r="D70" s="157"/>
      <c r="E70" s="157"/>
      <c r="F70" s="157"/>
      <c r="G70" s="157"/>
    </row>
    <row r="71" spans="2:7" x14ac:dyDescent="0.15">
      <c r="B71" s="158"/>
      <c r="C71" s="157"/>
      <c r="D71" s="157"/>
      <c r="E71" s="157"/>
      <c r="F71" s="157"/>
      <c r="G71" s="157"/>
    </row>
    <row r="72" spans="2:7" x14ac:dyDescent="0.15">
      <c r="B72" s="158"/>
      <c r="C72" s="157"/>
      <c r="D72" s="157"/>
      <c r="E72" s="157"/>
      <c r="F72" s="157"/>
      <c r="G72" s="157"/>
    </row>
    <row r="73" spans="2:7" x14ac:dyDescent="0.15">
      <c r="B73" s="158"/>
      <c r="C73" s="157"/>
      <c r="D73" s="157"/>
      <c r="E73" s="157"/>
      <c r="F73" s="157"/>
      <c r="G73" s="157"/>
    </row>
    <row r="74" spans="2:7" x14ac:dyDescent="0.15">
      <c r="B74" s="158"/>
      <c r="C74" s="157"/>
      <c r="D74" s="157"/>
      <c r="E74" s="157"/>
      <c r="F74" s="157"/>
      <c r="G74" s="157"/>
    </row>
    <row r="75" spans="2:7" x14ac:dyDescent="0.15">
      <c r="B75" s="158"/>
      <c r="C75" s="157"/>
      <c r="D75" s="157"/>
      <c r="E75" s="157"/>
      <c r="F75" s="157"/>
      <c r="G75" s="157"/>
    </row>
    <row r="76" spans="2:7" x14ac:dyDescent="0.15">
      <c r="B76" s="158"/>
      <c r="C76" s="157"/>
      <c r="D76" s="157"/>
      <c r="E76" s="157"/>
      <c r="F76" s="157"/>
      <c r="G76" s="157"/>
    </row>
    <row r="77" spans="2:7" x14ac:dyDescent="0.15">
      <c r="B77" s="158"/>
      <c r="C77" s="157"/>
      <c r="D77" s="157"/>
      <c r="E77" s="157"/>
      <c r="F77" s="157"/>
      <c r="G77" s="157"/>
    </row>
    <row r="78" spans="2:7" x14ac:dyDescent="0.15">
      <c r="B78" s="158"/>
      <c r="C78" s="157"/>
      <c r="D78" s="157"/>
      <c r="E78" s="157"/>
      <c r="F78" s="157"/>
      <c r="G78" s="157"/>
    </row>
    <row r="79" spans="2:7" x14ac:dyDescent="0.15">
      <c r="B79" s="158"/>
      <c r="C79" s="157"/>
      <c r="D79" s="157"/>
      <c r="E79" s="157"/>
      <c r="F79" s="157"/>
      <c r="G79" s="157"/>
    </row>
    <row r="80" spans="2:7" x14ac:dyDescent="0.15">
      <c r="B80" s="158"/>
      <c r="C80" s="157"/>
      <c r="D80" s="157"/>
      <c r="E80" s="157"/>
      <c r="F80" s="157"/>
      <c r="G80" s="157"/>
    </row>
  </sheetData>
  <mergeCells count="30">
    <mergeCell ref="B4:B13"/>
    <mergeCell ref="K4:K13"/>
    <mergeCell ref="M4:N4"/>
    <mergeCell ref="O4:P4"/>
    <mergeCell ref="Q4:Q5"/>
    <mergeCell ref="M16:N16"/>
    <mergeCell ref="O16:P16"/>
    <mergeCell ref="Q16:Q17"/>
    <mergeCell ref="D4:E4"/>
    <mergeCell ref="F4:G4"/>
    <mergeCell ref="H4:H5"/>
    <mergeCell ref="B16:B25"/>
    <mergeCell ref="D16:E16"/>
    <mergeCell ref="F16:G16"/>
    <mergeCell ref="H16:H17"/>
    <mergeCell ref="K16:K25"/>
    <mergeCell ref="B28:B37"/>
    <mergeCell ref="D28:E28"/>
    <mergeCell ref="F28:G28"/>
    <mergeCell ref="H28:H29"/>
    <mergeCell ref="C43:D43"/>
    <mergeCell ref="E43:F43"/>
    <mergeCell ref="E60:F60"/>
    <mergeCell ref="B62:B63"/>
    <mergeCell ref="B45:B46"/>
    <mergeCell ref="B47:B48"/>
    <mergeCell ref="B49:B50"/>
    <mergeCell ref="B51:B52"/>
    <mergeCell ref="B53:B54"/>
    <mergeCell ref="C60:D60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0EAD6-0691-8046-B3FA-392AB581FE0F}">
  <dimension ref="A1:AA100"/>
  <sheetViews>
    <sheetView zoomScale="54" zoomScaleNormal="54" workbookViewId="0">
      <selection activeCell="V88" sqref="V88:Y89"/>
    </sheetView>
  </sheetViews>
  <sheetFormatPr baseColWidth="10" defaultRowHeight="16" x14ac:dyDescent="0.2"/>
  <cols>
    <col min="2" max="2" width="21.5" customWidth="1"/>
    <col min="3" max="3" width="19.83203125" customWidth="1"/>
    <col min="4" max="6" width="12.6640625" bestFit="1" customWidth="1"/>
    <col min="8" max="8" width="18" customWidth="1"/>
    <col min="16" max="17" width="11.6640625" bestFit="1" customWidth="1"/>
    <col min="23" max="24" width="11.6640625" bestFit="1" customWidth="1"/>
    <col min="26" max="26" width="13.83203125" customWidth="1"/>
  </cols>
  <sheetData>
    <row r="1" spans="1:27" x14ac:dyDescent="0.2">
      <c r="A1" s="2" t="s">
        <v>11</v>
      </c>
      <c r="B1" s="194" t="s">
        <v>12</v>
      </c>
      <c r="C1" s="190" t="s">
        <v>14</v>
      </c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8"/>
      <c r="Y1" s="4"/>
    </row>
    <row r="2" spans="1:27" x14ac:dyDescent="0.2">
      <c r="A2" s="6"/>
      <c r="B2" s="195"/>
      <c r="C2" s="190" t="s">
        <v>13</v>
      </c>
      <c r="D2" s="191"/>
      <c r="E2" s="191"/>
      <c r="F2" s="191"/>
      <c r="G2" s="191"/>
      <c r="H2" s="192"/>
      <c r="I2" s="191"/>
      <c r="J2" s="191"/>
      <c r="K2" s="193"/>
      <c r="L2" s="190" t="s">
        <v>15</v>
      </c>
      <c r="M2" s="191"/>
      <c r="N2" s="191"/>
      <c r="O2" s="191"/>
      <c r="P2" s="191"/>
      <c r="Q2" s="192"/>
      <c r="R2" s="191"/>
      <c r="S2" s="191"/>
      <c r="T2" s="191"/>
      <c r="U2" s="191"/>
      <c r="V2" s="191"/>
      <c r="W2" s="191"/>
      <c r="X2" s="193"/>
      <c r="Y2" s="4"/>
    </row>
    <row r="3" spans="1:27" x14ac:dyDescent="0.2">
      <c r="A3" s="6"/>
      <c r="B3" s="196"/>
      <c r="C3" s="3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16</v>
      </c>
      <c r="J3" s="7" t="s">
        <v>17</v>
      </c>
      <c r="K3" s="6" t="s">
        <v>18</v>
      </c>
      <c r="L3" s="3" t="s">
        <v>1</v>
      </c>
      <c r="M3" s="7" t="s">
        <v>2</v>
      </c>
      <c r="N3" s="7" t="s">
        <v>3</v>
      </c>
      <c r="O3" s="7" t="s">
        <v>4</v>
      </c>
      <c r="P3" s="7" t="s">
        <v>5</v>
      </c>
      <c r="Q3" s="7" t="s">
        <v>6</v>
      </c>
      <c r="R3" s="7" t="s">
        <v>16</v>
      </c>
      <c r="S3" s="7" t="s">
        <v>17</v>
      </c>
      <c r="T3" s="6" t="s">
        <v>18</v>
      </c>
      <c r="U3" s="7" t="s">
        <v>19</v>
      </c>
      <c r="V3" s="7" t="s">
        <v>20</v>
      </c>
      <c r="W3" s="7" t="s">
        <v>21</v>
      </c>
      <c r="X3" s="8" t="s">
        <v>22</v>
      </c>
      <c r="Y3" s="4"/>
    </row>
    <row r="4" spans="1:27" x14ac:dyDescent="0.2">
      <c r="A4" s="6"/>
      <c r="B4" s="18">
        <v>0</v>
      </c>
      <c r="C4" s="81">
        <v>1</v>
      </c>
      <c r="D4" s="81">
        <v>1</v>
      </c>
      <c r="E4" s="81">
        <v>1</v>
      </c>
      <c r="F4" s="81">
        <v>1</v>
      </c>
      <c r="G4" s="81">
        <v>1</v>
      </c>
      <c r="H4" s="81">
        <v>1</v>
      </c>
      <c r="I4" s="81">
        <v>1</v>
      </c>
      <c r="J4" s="81">
        <v>1</v>
      </c>
      <c r="K4" s="82">
        <v>1</v>
      </c>
      <c r="L4" s="81">
        <v>1</v>
      </c>
      <c r="M4" s="81">
        <v>1</v>
      </c>
      <c r="N4" s="81">
        <v>1</v>
      </c>
      <c r="O4" s="81">
        <v>1</v>
      </c>
      <c r="P4" s="81">
        <v>1</v>
      </c>
      <c r="Q4" s="81">
        <v>1</v>
      </c>
      <c r="R4" s="81">
        <v>1</v>
      </c>
      <c r="S4" s="81">
        <v>1</v>
      </c>
      <c r="T4" s="83">
        <v>1</v>
      </c>
      <c r="U4" s="81">
        <v>1</v>
      </c>
      <c r="V4" s="81">
        <v>1</v>
      </c>
      <c r="W4" s="81">
        <v>1</v>
      </c>
      <c r="X4" s="82">
        <v>1</v>
      </c>
      <c r="Y4" s="4"/>
    </row>
    <row r="5" spans="1:27" x14ac:dyDescent="0.2">
      <c r="A5" s="6"/>
      <c r="B5" s="13">
        <v>0.2</v>
      </c>
      <c r="C5" s="84">
        <v>0.6970346552340122</v>
      </c>
      <c r="D5" s="84">
        <v>0.79848771266540641</v>
      </c>
      <c r="E5" s="19">
        <v>1.023650069559028</v>
      </c>
      <c r="F5" s="84">
        <v>0.97774883931604573</v>
      </c>
      <c r="G5" s="84">
        <v>0.81442275884882565</v>
      </c>
      <c r="H5" s="84">
        <v>0.86899563318777295</v>
      </c>
      <c r="I5" s="84">
        <v>0.74574657941701372</v>
      </c>
      <c r="J5" s="84">
        <v>0.86819966348850253</v>
      </c>
      <c r="K5" s="85">
        <v>1.1277407900577008</v>
      </c>
      <c r="L5" s="84">
        <v>0.39428272616350007</v>
      </c>
      <c r="M5" s="84">
        <v>0.48232587324827442</v>
      </c>
      <c r="N5" s="84">
        <v>0.48084259412837949</v>
      </c>
      <c r="O5" s="84">
        <v>0.24551548037025214</v>
      </c>
      <c r="P5" s="84">
        <v>0.7302159570249126</v>
      </c>
      <c r="Q5" s="84">
        <v>0.60909229131823017</v>
      </c>
      <c r="R5" s="84">
        <v>0.85514277341842215</v>
      </c>
      <c r="S5" s="84">
        <v>0.60350241545893724</v>
      </c>
      <c r="T5" s="84">
        <v>0.67691054071357892</v>
      </c>
      <c r="U5" s="84">
        <v>0.93619361936193624</v>
      </c>
      <c r="V5" s="84">
        <v>0.77134312126155524</v>
      </c>
      <c r="W5" s="84">
        <v>0.79524196295228899</v>
      </c>
      <c r="X5" s="85">
        <v>0.79240748158875918</v>
      </c>
      <c r="Y5" s="4"/>
    </row>
    <row r="6" spans="1:27" x14ac:dyDescent="0.2">
      <c r="A6" s="6"/>
      <c r="B6" s="13">
        <v>0.4</v>
      </c>
      <c r="C6" s="84">
        <v>0.83037303050891331</v>
      </c>
      <c r="D6" s="84">
        <v>0.88891405276865587</v>
      </c>
      <c r="E6" s="84">
        <v>1.2016760392546035</v>
      </c>
      <c r="F6" s="84">
        <v>0.86555792994518255</v>
      </c>
      <c r="G6" s="84">
        <v>0.76061867935752525</v>
      </c>
      <c r="H6" s="84">
        <v>1.2286408674518601</v>
      </c>
      <c r="I6" s="84">
        <v>1.2655126498002662</v>
      </c>
      <c r="J6" s="81"/>
      <c r="K6" s="86"/>
      <c r="L6" s="84">
        <v>0.72762657746693016</v>
      </c>
      <c r="M6" s="84">
        <v>0.65289855072463765</v>
      </c>
      <c r="N6" s="84">
        <v>0.29788647342995167</v>
      </c>
      <c r="O6" s="84">
        <v>0.56552474170744971</v>
      </c>
      <c r="P6" s="84">
        <v>0.52941022349149791</v>
      </c>
      <c r="Q6" s="84">
        <v>0.18093858811203894</v>
      </c>
      <c r="R6" s="1"/>
      <c r="S6" s="1"/>
      <c r="T6" s="87"/>
      <c r="U6" s="87"/>
      <c r="V6" s="87"/>
      <c r="W6" s="87"/>
      <c r="X6" s="88"/>
      <c r="Y6" s="4"/>
    </row>
    <row r="7" spans="1:27" x14ac:dyDescent="0.2">
      <c r="A7" s="6"/>
      <c r="B7" s="13">
        <v>0.6</v>
      </c>
      <c r="C7" s="84">
        <v>0.64020188294671454</v>
      </c>
      <c r="D7" s="84">
        <v>0.42322500283093645</v>
      </c>
      <c r="E7" s="84">
        <v>0.26044767890616388</v>
      </c>
      <c r="F7" s="84">
        <v>0.60540741428969613</v>
      </c>
      <c r="G7" s="84">
        <v>0.29708506841165971</v>
      </c>
      <c r="H7" s="84">
        <v>0.75752477098523086</v>
      </c>
      <c r="I7" s="84">
        <v>1.0730581446959608</v>
      </c>
      <c r="J7" s="81"/>
      <c r="K7" s="86"/>
      <c r="L7" s="84">
        <v>0.29965029648776037</v>
      </c>
      <c r="M7" s="84">
        <v>0.48285742193859277</v>
      </c>
      <c r="N7" s="84">
        <v>0.28454106280193237</v>
      </c>
      <c r="O7" s="84">
        <v>0.23321256038647342</v>
      </c>
      <c r="P7" s="84">
        <v>0.44202420242024204</v>
      </c>
      <c r="Q7" s="84">
        <v>0.27202283849918435</v>
      </c>
      <c r="R7" s="84">
        <v>5.0776849110488118E-2</v>
      </c>
      <c r="S7" s="84">
        <v>2.0830123563306935E-2</v>
      </c>
      <c r="T7" s="87"/>
      <c r="U7" s="87"/>
      <c r="V7" s="87"/>
      <c r="W7" s="87"/>
      <c r="X7" s="88"/>
      <c r="Y7" s="4"/>
    </row>
    <row r="8" spans="1:27" x14ac:dyDescent="0.2">
      <c r="A8" s="6"/>
      <c r="B8" s="14">
        <v>0.8</v>
      </c>
      <c r="C8" s="31">
        <v>0.24174188747613964</v>
      </c>
      <c r="D8" s="31">
        <v>7.1509455327822449E-2</v>
      </c>
      <c r="E8" s="31">
        <v>0.29959201676039254</v>
      </c>
      <c r="F8" s="31">
        <v>0.23441419678528291</v>
      </c>
      <c r="G8" s="31">
        <v>0.53218322427126707</v>
      </c>
      <c r="H8" s="31">
        <v>0.35464572817349038</v>
      </c>
      <c r="I8" s="31">
        <v>0.39928983577452287</v>
      </c>
      <c r="J8" s="89"/>
      <c r="K8" s="90"/>
      <c r="L8" s="31">
        <v>6.6838984339364457E-2</v>
      </c>
      <c r="M8" s="31">
        <v>2.6177840002604761E-2</v>
      </c>
      <c r="N8" s="31">
        <v>1.5398550724637682E-2</v>
      </c>
      <c r="O8" s="31">
        <v>1.8478260869565218E-2</v>
      </c>
      <c r="P8" s="31">
        <v>7.6567656765676562E-2</v>
      </c>
      <c r="Q8" s="31">
        <v>6.3349646547036439E-2</v>
      </c>
      <c r="R8" s="31">
        <v>1.5353577698011371E-2</v>
      </c>
      <c r="S8" s="31">
        <v>6.0395032816688747E-3</v>
      </c>
      <c r="T8" s="91"/>
      <c r="U8" s="91"/>
      <c r="V8" s="91"/>
      <c r="W8" s="91"/>
      <c r="X8" s="92"/>
      <c r="Y8" s="4"/>
    </row>
    <row r="13" spans="1:27" x14ac:dyDescent="0.2">
      <c r="B13" s="194" t="s">
        <v>12</v>
      </c>
      <c r="C13" s="194" t="s">
        <v>45</v>
      </c>
      <c r="D13" s="190" t="s">
        <v>14</v>
      </c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3"/>
    </row>
    <row r="14" spans="1:27" x14ac:dyDescent="0.2">
      <c r="B14" s="195"/>
      <c r="C14" s="195"/>
      <c r="D14" s="190" t="s">
        <v>13</v>
      </c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3"/>
      <c r="AA14" t="s">
        <v>83</v>
      </c>
    </row>
    <row r="15" spans="1:27" x14ac:dyDescent="0.2">
      <c r="B15" s="196"/>
      <c r="C15" s="196"/>
      <c r="D15" s="9" t="s">
        <v>1</v>
      </c>
      <c r="E15" s="12" t="s">
        <v>2</v>
      </c>
      <c r="F15" s="12" t="s">
        <v>3</v>
      </c>
      <c r="G15" s="12" t="s">
        <v>4</v>
      </c>
      <c r="H15" s="12" t="s">
        <v>5</v>
      </c>
      <c r="I15" s="12" t="s">
        <v>6</v>
      </c>
      <c r="J15" s="12" t="s">
        <v>16</v>
      </c>
      <c r="K15" s="7" t="s">
        <v>17</v>
      </c>
      <c r="L15" s="7" t="s">
        <v>18</v>
      </c>
      <c r="M15" s="7" t="s">
        <v>19</v>
      </c>
      <c r="N15" s="7" t="s">
        <v>20</v>
      </c>
      <c r="O15" s="8" t="s">
        <v>21</v>
      </c>
    </row>
    <row r="16" spans="1:27" x14ac:dyDescent="0.2">
      <c r="B16" s="18">
        <v>0.1</v>
      </c>
      <c r="C16" s="154">
        <v>-1</v>
      </c>
      <c r="D16" s="81">
        <v>107.58</v>
      </c>
      <c r="E16" s="81">
        <v>98.12</v>
      </c>
      <c r="F16" s="81">
        <v>100.88</v>
      </c>
      <c r="G16" s="152"/>
      <c r="H16" s="81"/>
      <c r="I16" s="81"/>
      <c r="J16" s="81"/>
      <c r="K16" s="81"/>
      <c r="L16" s="81"/>
      <c r="M16" s="81"/>
      <c r="N16" s="81"/>
      <c r="O16" s="86"/>
    </row>
    <row r="17" spans="2:18" x14ac:dyDescent="0.2">
      <c r="B17" s="13">
        <v>0.2</v>
      </c>
      <c r="C17" s="138">
        <v>-0.69896999999999998</v>
      </c>
      <c r="D17" s="81">
        <v>79.84</v>
      </c>
      <c r="E17" s="81">
        <v>102.36</v>
      </c>
      <c r="F17" s="81">
        <v>97.77</v>
      </c>
      <c r="G17" s="81">
        <v>81.42</v>
      </c>
      <c r="H17" s="81">
        <v>86.89</v>
      </c>
      <c r="I17" s="81">
        <v>74.569999999999993</v>
      </c>
      <c r="J17" s="81">
        <v>86.819969999999998</v>
      </c>
      <c r="K17" s="81">
        <v>112.7741</v>
      </c>
      <c r="L17" s="152"/>
      <c r="M17" s="152"/>
      <c r="N17" s="152"/>
      <c r="O17" s="153"/>
    </row>
    <row r="18" spans="2:18" x14ac:dyDescent="0.2">
      <c r="B18" s="13">
        <v>0.3</v>
      </c>
      <c r="C18" s="138">
        <v>-0.52287870000000003</v>
      </c>
      <c r="D18" s="81">
        <v>120.02</v>
      </c>
      <c r="E18" s="81">
        <v>85.77</v>
      </c>
      <c r="F18" s="81">
        <v>115.14</v>
      </c>
      <c r="G18" s="81">
        <v>123.19</v>
      </c>
      <c r="H18" s="81">
        <v>138.82</v>
      </c>
      <c r="I18" s="81">
        <v>152.31</v>
      </c>
      <c r="J18" s="81">
        <v>84.93</v>
      </c>
      <c r="K18" s="81">
        <v>81.716210000000004</v>
      </c>
      <c r="L18" s="81">
        <v>84.509540000000001</v>
      </c>
      <c r="M18" s="152"/>
      <c r="N18" s="81"/>
      <c r="O18" s="153"/>
    </row>
    <row r="19" spans="2:18" x14ac:dyDescent="0.2">
      <c r="B19" s="13">
        <v>0.4</v>
      </c>
      <c r="C19" s="138">
        <v>-0.39794000000000002</v>
      </c>
      <c r="D19" s="81">
        <v>83.03</v>
      </c>
      <c r="E19" s="81">
        <v>88.89</v>
      </c>
      <c r="F19" s="81">
        <v>120.16</v>
      </c>
      <c r="G19" s="81">
        <v>86.55</v>
      </c>
      <c r="H19" s="81">
        <v>76.06</v>
      </c>
      <c r="I19" s="81">
        <v>122.86409999999999</v>
      </c>
      <c r="J19" s="81">
        <v>126.5513</v>
      </c>
      <c r="K19" s="152"/>
      <c r="L19" s="152"/>
      <c r="M19" s="152"/>
      <c r="N19" s="152"/>
      <c r="O19" s="153"/>
    </row>
    <row r="20" spans="2:18" x14ac:dyDescent="0.2">
      <c r="B20" s="13">
        <v>0.5</v>
      </c>
      <c r="C20" s="138">
        <v>-0.30103000000000002</v>
      </c>
      <c r="D20" s="81">
        <v>101.58</v>
      </c>
      <c r="E20" s="81">
        <v>82.33</v>
      </c>
      <c r="F20" s="81">
        <v>128.31</v>
      </c>
      <c r="G20" s="81">
        <v>149.97</v>
      </c>
      <c r="H20" s="81">
        <v>127.43</v>
      </c>
      <c r="I20" s="81">
        <v>80.66</v>
      </c>
      <c r="J20" s="81">
        <v>83.2</v>
      </c>
      <c r="K20" s="81">
        <v>63.12</v>
      </c>
      <c r="L20" s="81">
        <v>77.430000000000007</v>
      </c>
      <c r="M20" s="81">
        <v>128.62219999999999</v>
      </c>
      <c r="N20" s="81">
        <v>122.8584</v>
      </c>
      <c r="O20" s="153"/>
    </row>
    <row r="21" spans="2:18" x14ac:dyDescent="0.2">
      <c r="B21" s="13">
        <v>0.6</v>
      </c>
      <c r="C21" s="138">
        <v>-0.22184870000000001</v>
      </c>
      <c r="D21" s="81">
        <v>64.02</v>
      </c>
      <c r="E21" s="81">
        <v>60.54</v>
      </c>
      <c r="F21" s="81">
        <v>62.584000000000003</v>
      </c>
      <c r="G21" s="81"/>
      <c r="H21" s="81"/>
      <c r="I21" s="81"/>
      <c r="J21" s="152"/>
      <c r="K21" s="81"/>
      <c r="L21" s="81"/>
      <c r="M21" s="152"/>
      <c r="N21" s="81"/>
      <c r="O21" s="86"/>
    </row>
    <row r="22" spans="2:18" x14ac:dyDescent="0.2">
      <c r="B22" s="13">
        <v>0.65</v>
      </c>
      <c r="C22" s="138">
        <v>-0.18708669999999999</v>
      </c>
      <c r="D22" s="81">
        <v>75.63</v>
      </c>
      <c r="E22" s="81">
        <v>58.88</v>
      </c>
      <c r="F22" s="81">
        <v>74.97</v>
      </c>
      <c r="G22" s="81">
        <v>110.86</v>
      </c>
      <c r="H22" s="81">
        <v>131.65</v>
      </c>
      <c r="I22" s="81">
        <v>93.03</v>
      </c>
      <c r="J22" s="81">
        <v>64.460650000000001</v>
      </c>
      <c r="K22" s="81">
        <v>50.31514</v>
      </c>
      <c r="L22" s="81"/>
      <c r="M22" s="81"/>
      <c r="N22" s="81"/>
      <c r="O22" s="153"/>
    </row>
    <row r="23" spans="2:18" x14ac:dyDescent="0.2">
      <c r="B23" s="13">
        <v>0.75</v>
      </c>
      <c r="C23" s="138">
        <v>-0.1249387</v>
      </c>
      <c r="D23" s="81">
        <v>94.53</v>
      </c>
      <c r="E23" s="81">
        <v>62.87</v>
      </c>
      <c r="F23" s="81">
        <v>76.92</v>
      </c>
      <c r="G23" s="152"/>
      <c r="H23" s="152"/>
      <c r="I23" s="152"/>
      <c r="J23" s="81"/>
      <c r="K23" s="81"/>
      <c r="L23" s="81"/>
      <c r="M23" s="81"/>
      <c r="N23" s="81"/>
      <c r="O23" s="86"/>
    </row>
    <row r="24" spans="2:18" x14ac:dyDescent="0.2">
      <c r="B24" s="13">
        <v>0.8</v>
      </c>
      <c r="C24" s="138">
        <v>-9.6910010000000005E-2</v>
      </c>
      <c r="D24" s="81">
        <v>24.17</v>
      </c>
      <c r="E24" s="81">
        <v>29.95</v>
      </c>
      <c r="F24" s="81">
        <v>53.21</v>
      </c>
      <c r="G24" s="81">
        <v>35.464570000000002</v>
      </c>
      <c r="H24" s="81">
        <v>39.928980000000003</v>
      </c>
      <c r="I24" s="81"/>
      <c r="J24" s="152"/>
      <c r="K24" s="81"/>
      <c r="L24" s="152"/>
      <c r="M24" s="81"/>
      <c r="N24" s="152"/>
      <c r="O24" s="153"/>
    </row>
    <row r="25" spans="2:18" x14ac:dyDescent="0.2">
      <c r="B25" s="13">
        <v>1</v>
      </c>
      <c r="C25" s="138">
        <v>0</v>
      </c>
      <c r="D25" s="81">
        <v>89.92</v>
      </c>
      <c r="E25" s="81">
        <v>51.29</v>
      </c>
      <c r="F25" s="81">
        <v>49.98</v>
      </c>
      <c r="G25" s="81">
        <v>106.29</v>
      </c>
      <c r="H25" s="81">
        <v>105.94</v>
      </c>
      <c r="I25" s="81">
        <v>8.7200000000000006</v>
      </c>
      <c r="J25" s="81">
        <v>27.19</v>
      </c>
      <c r="K25" s="81">
        <v>16.37</v>
      </c>
      <c r="L25" s="81">
        <v>38.754910000000002</v>
      </c>
      <c r="M25" s="81">
        <v>48.752769999999998</v>
      </c>
      <c r="N25" s="152"/>
      <c r="O25" s="153"/>
    </row>
    <row r="26" spans="2:18" x14ac:dyDescent="0.2">
      <c r="B26" s="13">
        <v>1.2</v>
      </c>
      <c r="C26" s="138">
        <v>7.9181260000000003E-2</v>
      </c>
      <c r="D26" s="81">
        <v>19.100000000000001</v>
      </c>
      <c r="E26" s="81">
        <v>20.170000000000002</v>
      </c>
      <c r="F26" s="81">
        <v>18.22</v>
      </c>
      <c r="G26" s="81">
        <v>95.63</v>
      </c>
      <c r="H26" s="81">
        <v>63.33</v>
      </c>
      <c r="I26" s="81">
        <v>67.95</v>
      </c>
      <c r="J26" s="81"/>
      <c r="K26" s="81"/>
      <c r="L26" s="81"/>
      <c r="M26" s="81"/>
      <c r="N26" s="81"/>
      <c r="O26" s="86"/>
    </row>
    <row r="27" spans="2:18" x14ac:dyDescent="0.2">
      <c r="B27" s="13">
        <v>1.5</v>
      </c>
      <c r="C27" s="138">
        <v>0.17609130000000001</v>
      </c>
      <c r="D27" s="81">
        <v>11.17</v>
      </c>
      <c r="E27" s="81">
        <v>16.46</v>
      </c>
      <c r="F27" s="81">
        <v>11.78</v>
      </c>
      <c r="G27" s="81">
        <v>64.650000000000006</v>
      </c>
      <c r="H27" s="81">
        <v>66.290000000000006</v>
      </c>
      <c r="I27" s="81">
        <v>40.93</v>
      </c>
      <c r="J27" s="81">
        <v>0.16</v>
      </c>
      <c r="K27" s="81">
        <v>5.0000000000000001E-3</v>
      </c>
      <c r="L27" s="81">
        <v>1.17</v>
      </c>
      <c r="M27" s="81">
        <v>0.09</v>
      </c>
      <c r="N27" s="81">
        <v>3.0659939999999999</v>
      </c>
      <c r="O27" s="86">
        <v>1.5446070000000001</v>
      </c>
    </row>
    <row r="28" spans="2:18" x14ac:dyDescent="0.2">
      <c r="B28" s="14">
        <v>2</v>
      </c>
      <c r="C28" s="139">
        <v>0.30103000000000002</v>
      </c>
      <c r="D28" s="89">
        <v>6.15</v>
      </c>
      <c r="E28" s="89">
        <v>0.42</v>
      </c>
      <c r="F28" s="89">
        <v>12.02</v>
      </c>
      <c r="G28" s="89">
        <v>45.08</v>
      </c>
      <c r="H28" s="89">
        <v>37.22</v>
      </c>
      <c r="I28" s="89">
        <v>13.64</v>
      </c>
      <c r="J28" s="89"/>
      <c r="K28" s="89"/>
      <c r="L28" s="89"/>
      <c r="M28" s="89"/>
      <c r="N28" s="89"/>
      <c r="O28" s="90"/>
    </row>
    <row r="32" spans="2:18" x14ac:dyDescent="0.2">
      <c r="B32" s="194" t="s">
        <v>12</v>
      </c>
      <c r="C32" s="194" t="s">
        <v>45</v>
      </c>
      <c r="D32" s="190" t="s">
        <v>14</v>
      </c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3"/>
    </row>
    <row r="33" spans="2:18" x14ac:dyDescent="0.2">
      <c r="B33" s="195"/>
      <c r="C33" s="195"/>
      <c r="D33" s="190" t="s">
        <v>15</v>
      </c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3"/>
    </row>
    <row r="34" spans="2:18" x14ac:dyDescent="0.2">
      <c r="B34" s="196"/>
      <c r="C34" s="196"/>
      <c r="D34" s="9" t="s">
        <v>1</v>
      </c>
      <c r="E34" s="12" t="s">
        <v>2</v>
      </c>
      <c r="F34" s="12" t="s">
        <v>3</v>
      </c>
      <c r="G34" s="12" t="s">
        <v>4</v>
      </c>
      <c r="H34" s="12" t="s">
        <v>5</v>
      </c>
      <c r="I34" s="12" t="s">
        <v>6</v>
      </c>
      <c r="J34" s="12" t="s">
        <v>16</v>
      </c>
      <c r="K34" s="12" t="s">
        <v>17</v>
      </c>
      <c r="L34" s="12" t="s">
        <v>18</v>
      </c>
      <c r="M34" s="12" t="s">
        <v>19</v>
      </c>
      <c r="N34" s="12" t="s">
        <v>20</v>
      </c>
      <c r="O34" s="7" t="s">
        <v>21</v>
      </c>
      <c r="P34" s="7" t="s">
        <v>22</v>
      </c>
      <c r="Q34" s="7" t="s">
        <v>46</v>
      </c>
      <c r="R34" s="8" t="s">
        <v>47</v>
      </c>
    </row>
    <row r="35" spans="2:18" x14ac:dyDescent="0.2">
      <c r="B35" s="61">
        <v>0.1</v>
      </c>
      <c r="C35" s="64">
        <v>-1</v>
      </c>
      <c r="D35" s="102">
        <v>39.42</v>
      </c>
      <c r="E35" s="97">
        <v>48.23</v>
      </c>
      <c r="F35" s="97">
        <v>95.67</v>
      </c>
      <c r="G35" s="97">
        <v>73.02</v>
      </c>
      <c r="H35" s="97">
        <v>60.9</v>
      </c>
      <c r="I35" s="97">
        <v>85.51</v>
      </c>
      <c r="J35" s="97">
        <v>60.35</v>
      </c>
      <c r="K35" s="97">
        <v>67.69</v>
      </c>
      <c r="L35" s="97">
        <v>93.61</v>
      </c>
      <c r="M35" s="97">
        <v>77.13</v>
      </c>
      <c r="N35" s="97">
        <v>79.240750000000006</v>
      </c>
      <c r="O35" s="97">
        <v>79.524190000000004</v>
      </c>
      <c r="P35" s="84"/>
      <c r="Q35" s="84"/>
      <c r="R35" s="85"/>
    </row>
    <row r="36" spans="2:18" x14ac:dyDescent="0.2">
      <c r="B36" s="62">
        <v>0.2</v>
      </c>
      <c r="C36" s="65">
        <v>-0.69896999999999998</v>
      </c>
      <c r="D36" s="102">
        <v>130.44999999999999</v>
      </c>
      <c r="E36" s="97">
        <v>55.01</v>
      </c>
      <c r="F36" s="97">
        <v>37.03</v>
      </c>
      <c r="G36" s="97">
        <v>48.09</v>
      </c>
      <c r="H36" s="97">
        <v>72.2</v>
      </c>
      <c r="I36" s="97">
        <v>52.4</v>
      </c>
      <c r="J36" s="97">
        <v>51.54</v>
      </c>
      <c r="K36" s="97">
        <v>33.29</v>
      </c>
      <c r="L36" s="97">
        <v>48.92</v>
      </c>
      <c r="M36" s="97">
        <v>24.934519999999999</v>
      </c>
      <c r="N36" s="97">
        <v>70.364450000000005</v>
      </c>
      <c r="O36" s="84"/>
      <c r="P36" s="84"/>
      <c r="Q36" s="84"/>
      <c r="R36" s="85"/>
    </row>
    <row r="37" spans="2:18" x14ac:dyDescent="0.2">
      <c r="B37" s="62">
        <v>0.3</v>
      </c>
      <c r="C37" s="65">
        <v>-0.52287870000000003</v>
      </c>
      <c r="D37" s="102">
        <v>72.760000000000005</v>
      </c>
      <c r="E37" s="97">
        <v>65.28</v>
      </c>
      <c r="F37" s="97">
        <v>29.78</v>
      </c>
      <c r="G37" s="97">
        <v>79.13</v>
      </c>
      <c r="H37" s="97">
        <v>56.55</v>
      </c>
      <c r="I37" s="97">
        <v>18.093859999999999</v>
      </c>
      <c r="J37" s="97">
        <v>52.941020000000002</v>
      </c>
      <c r="K37" s="84"/>
      <c r="L37" s="84"/>
      <c r="M37" s="84"/>
      <c r="N37" s="84"/>
      <c r="O37" s="84"/>
      <c r="P37" s="84"/>
      <c r="Q37" s="84"/>
      <c r="R37" s="85"/>
    </row>
    <row r="38" spans="2:18" x14ac:dyDescent="0.2">
      <c r="B38" s="62">
        <v>0.4</v>
      </c>
      <c r="C38" s="65">
        <v>-0.39794000000000002</v>
      </c>
      <c r="D38" s="102">
        <v>64.38</v>
      </c>
      <c r="E38" s="97">
        <v>87.8</v>
      </c>
      <c r="F38" s="97">
        <v>46.09</v>
      </c>
      <c r="G38" s="97">
        <v>53.8</v>
      </c>
      <c r="H38" s="97">
        <v>55.38</v>
      </c>
      <c r="I38" s="97">
        <v>17.809999999999999</v>
      </c>
      <c r="J38" s="97">
        <v>26.45</v>
      </c>
      <c r="K38" s="97">
        <v>65.87</v>
      </c>
      <c r="L38" s="97">
        <v>66.83</v>
      </c>
      <c r="M38" s="97">
        <v>59.49</v>
      </c>
      <c r="N38" s="97">
        <v>25.79</v>
      </c>
      <c r="O38" s="97">
        <v>54.97</v>
      </c>
      <c r="P38" s="97">
        <v>36.79</v>
      </c>
      <c r="Q38" s="97">
        <v>11.04983</v>
      </c>
      <c r="R38" s="98">
        <v>16.364920000000001</v>
      </c>
    </row>
    <row r="39" spans="2:18" x14ac:dyDescent="0.2">
      <c r="B39" s="62">
        <v>0.5</v>
      </c>
      <c r="C39" s="65">
        <v>-0.30103000000000002</v>
      </c>
      <c r="D39" s="102">
        <v>29.96</v>
      </c>
      <c r="E39" s="97">
        <v>48.28</v>
      </c>
      <c r="F39" s="97">
        <v>28.45</v>
      </c>
      <c r="G39" s="97">
        <v>23.32</v>
      </c>
      <c r="H39" s="97">
        <v>44.2</v>
      </c>
      <c r="I39" s="97">
        <v>27.2</v>
      </c>
      <c r="J39" s="97">
        <v>2.0830120000000001</v>
      </c>
      <c r="K39" s="97">
        <v>5.0776849999999998</v>
      </c>
      <c r="L39" s="84"/>
      <c r="M39" s="84"/>
      <c r="N39" s="84"/>
      <c r="O39" s="84"/>
      <c r="P39" s="84"/>
      <c r="Q39" s="84"/>
      <c r="R39" s="85"/>
    </row>
    <row r="40" spans="2:18" x14ac:dyDescent="0.2">
      <c r="B40" s="62">
        <v>0.6</v>
      </c>
      <c r="C40" s="65">
        <v>-0.22184870000000001</v>
      </c>
      <c r="D40" s="102">
        <v>38.97</v>
      </c>
      <c r="E40" s="97">
        <v>48.48</v>
      </c>
      <c r="F40" s="97">
        <v>37.56</v>
      </c>
      <c r="G40" s="97">
        <v>14.63</v>
      </c>
      <c r="H40" s="97">
        <v>3.73</v>
      </c>
      <c r="I40" s="97">
        <v>12.66</v>
      </c>
      <c r="J40" s="97">
        <v>9.7899999999999991</v>
      </c>
      <c r="K40" s="97"/>
      <c r="L40" s="97"/>
      <c r="M40" s="97"/>
      <c r="N40" s="97"/>
      <c r="O40" s="97"/>
      <c r="P40" s="97"/>
      <c r="Q40" s="97"/>
      <c r="R40" s="98"/>
    </row>
    <row r="41" spans="2:18" x14ac:dyDescent="0.2">
      <c r="B41" s="62">
        <v>0.65</v>
      </c>
      <c r="C41" s="65">
        <v>-0.18708669999999999</v>
      </c>
      <c r="D41" s="102">
        <v>56.4</v>
      </c>
      <c r="E41" s="97">
        <v>34.590000000000003</v>
      </c>
      <c r="F41" s="97">
        <v>29.77</v>
      </c>
      <c r="G41" s="97">
        <v>22.99</v>
      </c>
      <c r="H41" s="97">
        <v>0.96</v>
      </c>
      <c r="I41" s="97">
        <v>2.4500000000000002</v>
      </c>
      <c r="J41" s="97">
        <v>11.96</v>
      </c>
      <c r="K41" s="97"/>
      <c r="L41" s="97"/>
      <c r="M41" s="97"/>
      <c r="N41" s="97"/>
      <c r="O41" s="97"/>
      <c r="P41" s="97"/>
      <c r="Q41" s="97"/>
      <c r="R41" s="98"/>
    </row>
    <row r="42" spans="2:18" x14ac:dyDescent="0.2">
      <c r="B42" s="62">
        <v>0.75</v>
      </c>
      <c r="C42" s="65">
        <v>-0.1249387</v>
      </c>
      <c r="D42" s="102">
        <v>6.68</v>
      </c>
      <c r="E42" s="97">
        <v>2.61</v>
      </c>
      <c r="F42" s="97">
        <v>1.53</v>
      </c>
      <c r="G42" s="97">
        <v>1.84</v>
      </c>
      <c r="H42" s="97">
        <v>7.65</v>
      </c>
      <c r="I42" s="97">
        <v>6.33</v>
      </c>
      <c r="J42" s="97">
        <v>0.60395030000000005</v>
      </c>
      <c r="K42" s="97">
        <v>1.535358</v>
      </c>
      <c r="L42" s="84"/>
      <c r="M42" s="84"/>
      <c r="N42" s="84"/>
      <c r="O42" s="84"/>
      <c r="P42" s="84"/>
      <c r="Q42" s="84"/>
      <c r="R42" s="85"/>
    </row>
    <row r="43" spans="2:18" x14ac:dyDescent="0.2">
      <c r="B43" s="62">
        <v>0.8</v>
      </c>
      <c r="C43" s="65">
        <v>-9.6910010000000005E-2</v>
      </c>
      <c r="D43" s="102">
        <v>43.57</v>
      </c>
      <c r="E43" s="97">
        <v>2.5099999999999998</v>
      </c>
      <c r="F43" s="97">
        <v>0.86</v>
      </c>
      <c r="G43" s="97">
        <v>1.1200000000000001</v>
      </c>
      <c r="H43" s="97">
        <v>6.26</v>
      </c>
      <c r="I43" s="97">
        <v>0.89</v>
      </c>
      <c r="J43" s="97">
        <v>2.3199999999999998</v>
      </c>
      <c r="K43" s="97">
        <v>0.74</v>
      </c>
      <c r="L43" s="97">
        <v>1.44</v>
      </c>
      <c r="M43" s="97">
        <v>3.12</v>
      </c>
      <c r="N43" s="97">
        <v>2.88</v>
      </c>
      <c r="O43" s="97">
        <v>1.3188299999999999</v>
      </c>
      <c r="P43" s="97">
        <v>0.33012809999999998</v>
      </c>
      <c r="Q43" s="84"/>
      <c r="R43" s="85"/>
    </row>
    <row r="44" spans="2:18" x14ac:dyDescent="0.2">
      <c r="B44" s="62">
        <v>1</v>
      </c>
      <c r="C44" s="65">
        <v>0</v>
      </c>
      <c r="D44" s="102">
        <v>5.05</v>
      </c>
      <c r="E44" s="97">
        <v>2.42</v>
      </c>
      <c r="F44" s="97">
        <v>0.14000000000000001</v>
      </c>
      <c r="G44" s="97">
        <v>0.9</v>
      </c>
      <c r="H44" s="97">
        <v>0</v>
      </c>
      <c r="I44" s="97">
        <v>1.02</v>
      </c>
      <c r="J44" s="97">
        <v>2.68</v>
      </c>
      <c r="K44" s="97"/>
      <c r="L44" s="97"/>
      <c r="M44" s="97"/>
      <c r="N44" s="97"/>
      <c r="O44" s="97"/>
      <c r="P44" s="97"/>
      <c r="Q44" s="97"/>
      <c r="R44" s="98"/>
    </row>
    <row r="45" spans="2:18" x14ac:dyDescent="0.2">
      <c r="B45" s="62">
        <v>1.2</v>
      </c>
      <c r="C45" s="65">
        <v>7.9181260000000003E-2</v>
      </c>
      <c r="D45" s="102">
        <v>0.22</v>
      </c>
      <c r="E45" s="97">
        <v>1.37</v>
      </c>
      <c r="F45" s="97">
        <v>0</v>
      </c>
      <c r="G45" s="97">
        <v>1.26</v>
      </c>
      <c r="H45" s="97">
        <v>0.73</v>
      </c>
      <c r="I45" s="97">
        <v>2.27</v>
      </c>
      <c r="J45" s="97">
        <v>1.5283640000000001</v>
      </c>
      <c r="K45" s="97">
        <v>2.8453900000000001</v>
      </c>
      <c r="L45" s="84"/>
      <c r="M45" s="84"/>
      <c r="N45" s="84"/>
      <c r="O45" s="84"/>
      <c r="P45" s="84"/>
      <c r="Q45" s="84"/>
      <c r="R45" s="85"/>
    </row>
    <row r="46" spans="2:18" x14ac:dyDescent="0.2">
      <c r="B46" s="62">
        <v>1.5</v>
      </c>
      <c r="C46" s="65">
        <v>0.17609130000000001</v>
      </c>
      <c r="D46" s="102">
        <v>3.59</v>
      </c>
      <c r="E46" s="97">
        <v>11.62</v>
      </c>
      <c r="F46" s="97">
        <v>0.03</v>
      </c>
      <c r="G46" s="97">
        <v>1.31</v>
      </c>
      <c r="H46" s="97">
        <v>0</v>
      </c>
      <c r="I46" s="97">
        <v>0.01</v>
      </c>
      <c r="J46" s="97">
        <v>1.63</v>
      </c>
      <c r="K46" s="97">
        <v>0.01</v>
      </c>
      <c r="L46" s="97">
        <v>0.35</v>
      </c>
      <c r="M46" s="97">
        <v>0</v>
      </c>
      <c r="N46" s="97">
        <v>0.08</v>
      </c>
      <c r="O46" s="97">
        <v>0.7</v>
      </c>
      <c r="P46" s="97">
        <v>0.27</v>
      </c>
      <c r="Q46" s="97">
        <v>0.85046060000000001</v>
      </c>
      <c r="R46" s="98">
        <v>0.48209190000000002</v>
      </c>
    </row>
    <row r="47" spans="2:18" x14ac:dyDescent="0.2">
      <c r="B47" s="63">
        <v>2</v>
      </c>
      <c r="C47" s="66">
        <v>0.30103000000000002</v>
      </c>
      <c r="D47" s="104">
        <v>3.86</v>
      </c>
      <c r="E47" s="99">
        <v>1.92</v>
      </c>
      <c r="F47" s="99">
        <v>0.01</v>
      </c>
      <c r="G47" s="99">
        <v>1.4</v>
      </c>
      <c r="H47" s="99">
        <v>2.3199999999999998</v>
      </c>
      <c r="I47" s="99">
        <v>0</v>
      </c>
      <c r="J47" s="99">
        <v>0.1</v>
      </c>
      <c r="K47" s="55"/>
      <c r="L47" s="55"/>
      <c r="M47" s="55"/>
      <c r="N47" s="55"/>
      <c r="O47" s="55"/>
      <c r="P47" s="55"/>
      <c r="Q47" s="55"/>
      <c r="R47" s="56"/>
    </row>
    <row r="48" spans="2:18" ht="17" customHeight="1" x14ac:dyDescent="0.2"/>
    <row r="49" spans="1:16" ht="17" customHeight="1" x14ac:dyDescent="0.2"/>
    <row r="50" spans="1:16" ht="17" customHeight="1" x14ac:dyDescent="0.2">
      <c r="A50" s="2" t="s">
        <v>23</v>
      </c>
    </row>
    <row r="51" spans="1:16" ht="17" customHeight="1" x14ac:dyDescent="0.2">
      <c r="L51" s="140"/>
    </row>
    <row r="52" spans="1:16" ht="17" customHeight="1" x14ac:dyDescent="0.2">
      <c r="C52" s="199" t="s">
        <v>54</v>
      </c>
      <c r="D52" s="200"/>
      <c r="E52" s="200"/>
      <c r="F52" s="201"/>
    </row>
    <row r="53" spans="1:16" ht="17" customHeight="1" x14ac:dyDescent="0.2">
      <c r="B53" s="71"/>
      <c r="C53" s="80" t="s">
        <v>7</v>
      </c>
      <c r="D53" s="18" t="s">
        <v>8</v>
      </c>
      <c r="E53" s="18" t="s">
        <v>9</v>
      </c>
      <c r="F53" s="76" t="s">
        <v>10</v>
      </c>
    </row>
    <row r="54" spans="1:16" ht="17" customHeight="1" x14ac:dyDescent="0.2">
      <c r="B54" s="70" t="s">
        <v>52</v>
      </c>
      <c r="C54" s="77">
        <v>1</v>
      </c>
      <c r="D54" s="77">
        <v>1</v>
      </c>
      <c r="E54" s="77">
        <v>1</v>
      </c>
      <c r="F54" s="74">
        <v>1</v>
      </c>
    </row>
    <row r="55" spans="1:16" ht="17" customHeight="1" x14ac:dyDescent="0.2">
      <c r="B55" s="73" t="s">
        <v>53</v>
      </c>
      <c r="C55" s="78">
        <v>2.4067563911113679</v>
      </c>
      <c r="D55" s="78">
        <v>2.2973083057226273</v>
      </c>
      <c r="E55" s="78">
        <v>1.7102799570856717</v>
      </c>
      <c r="F55" s="75">
        <v>3.8960587057825258</v>
      </c>
    </row>
    <row r="56" spans="1:16" ht="17" customHeight="1" x14ac:dyDescent="0.2"/>
    <row r="57" spans="1:16" ht="17" customHeight="1" x14ac:dyDescent="0.2"/>
    <row r="58" spans="1:16" ht="17" customHeight="1" x14ac:dyDescent="0.2"/>
    <row r="61" spans="1:16" x14ac:dyDescent="0.2">
      <c r="A61" s="2" t="s">
        <v>50</v>
      </c>
    </row>
    <row r="63" spans="1:16" x14ac:dyDescent="0.2">
      <c r="B63" s="194" t="s">
        <v>12</v>
      </c>
      <c r="C63" s="194" t="s">
        <v>45</v>
      </c>
      <c r="D63" s="190" t="s">
        <v>14</v>
      </c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3"/>
    </row>
    <row r="64" spans="1:16" x14ac:dyDescent="0.2">
      <c r="B64" s="195"/>
      <c r="C64" s="195"/>
      <c r="D64" s="190" t="s">
        <v>27</v>
      </c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3"/>
    </row>
    <row r="65" spans="1:16" x14ac:dyDescent="0.2">
      <c r="B65" s="196"/>
      <c r="C65" s="196"/>
      <c r="D65" s="9" t="s">
        <v>1</v>
      </c>
      <c r="E65" s="12" t="s">
        <v>2</v>
      </c>
      <c r="F65" s="12" t="s">
        <v>3</v>
      </c>
      <c r="G65" s="12" t="s">
        <v>4</v>
      </c>
      <c r="H65" s="12" t="s">
        <v>5</v>
      </c>
      <c r="I65" s="12" t="s">
        <v>6</v>
      </c>
      <c r="J65" s="12" t="s">
        <v>16</v>
      </c>
      <c r="K65" s="12" t="s">
        <v>17</v>
      </c>
      <c r="L65" s="12" t="s">
        <v>18</v>
      </c>
      <c r="M65" s="12" t="s">
        <v>19</v>
      </c>
      <c r="N65" s="12" t="s">
        <v>20</v>
      </c>
      <c r="O65" s="7" t="s">
        <v>21</v>
      </c>
      <c r="P65" s="8" t="s">
        <v>22</v>
      </c>
    </row>
    <row r="66" spans="1:16" x14ac:dyDescent="0.2">
      <c r="B66" s="61">
        <v>0.2</v>
      </c>
      <c r="C66" s="64">
        <v>-0.69896999999999998</v>
      </c>
      <c r="D66" s="97">
        <v>73.496549999999999</v>
      </c>
      <c r="E66" s="97">
        <v>54.911189999999998</v>
      </c>
      <c r="F66" s="97">
        <v>51.936619999999998</v>
      </c>
      <c r="G66" s="97">
        <v>97.426670000000001</v>
      </c>
      <c r="H66" s="97">
        <v>122.7775</v>
      </c>
      <c r="I66" s="97">
        <v>61.23424</v>
      </c>
      <c r="J66" s="97">
        <v>105.74460000000001</v>
      </c>
      <c r="K66" s="97">
        <v>60.785649999999997</v>
      </c>
      <c r="L66" s="97">
        <v>65.660430000000005</v>
      </c>
      <c r="M66" s="97">
        <v>55.965290000000003</v>
      </c>
      <c r="N66" s="97">
        <v>59.479799999999997</v>
      </c>
      <c r="O66" s="84"/>
      <c r="P66" s="85"/>
    </row>
    <row r="67" spans="1:16" x14ac:dyDescent="0.2">
      <c r="B67" s="62">
        <v>0.3</v>
      </c>
      <c r="C67" s="65">
        <v>-0.52287870000000003</v>
      </c>
      <c r="D67" s="97">
        <v>76.941519999999997</v>
      </c>
      <c r="E67" s="97">
        <v>75.846119999999999</v>
      </c>
      <c r="F67" s="97">
        <v>30.03368</v>
      </c>
      <c r="G67" s="97">
        <v>73.508960000000002</v>
      </c>
      <c r="H67" s="97">
        <v>31</v>
      </c>
      <c r="I67" s="97">
        <v>35</v>
      </c>
      <c r="J67" s="97">
        <v>24.46266</v>
      </c>
      <c r="K67" s="97"/>
      <c r="L67" s="97"/>
      <c r="M67" s="84"/>
      <c r="N67" s="84"/>
      <c r="O67" s="84"/>
      <c r="P67" s="85"/>
    </row>
    <row r="68" spans="1:16" x14ac:dyDescent="0.2">
      <c r="B68" s="62">
        <v>0.4</v>
      </c>
      <c r="C68" s="65">
        <v>-0.39794000000000002</v>
      </c>
      <c r="D68" s="97">
        <v>17.506540000000001</v>
      </c>
      <c r="E68" s="97">
        <v>31.525549999999999</v>
      </c>
      <c r="F68" s="97">
        <v>42.540529999999997</v>
      </c>
      <c r="G68" s="97">
        <v>37</v>
      </c>
      <c r="H68" s="97">
        <v>51.904470000000003</v>
      </c>
      <c r="I68" s="97">
        <v>39.82002</v>
      </c>
      <c r="J68" s="97">
        <v>16.734970000000001</v>
      </c>
      <c r="K68" s="84"/>
      <c r="L68" s="84"/>
      <c r="M68" s="84"/>
      <c r="N68" s="84"/>
      <c r="O68" s="84"/>
      <c r="P68" s="85"/>
    </row>
    <row r="69" spans="1:16" x14ac:dyDescent="0.2">
      <c r="B69" s="62">
        <v>0.5</v>
      </c>
      <c r="C69" s="65">
        <v>-0.30103000000000002</v>
      </c>
      <c r="D69" s="97">
        <v>11.05301</v>
      </c>
      <c r="E69" s="97">
        <v>23.45524</v>
      </c>
      <c r="F69" s="97">
        <v>81</v>
      </c>
      <c r="G69" s="97">
        <v>53</v>
      </c>
      <c r="H69" s="97">
        <v>31.227329999999998</v>
      </c>
      <c r="I69" s="97">
        <v>15.62265</v>
      </c>
      <c r="J69" s="84"/>
      <c r="K69" s="84"/>
      <c r="L69" s="84"/>
      <c r="M69" s="84"/>
      <c r="N69" s="97"/>
      <c r="O69" s="97"/>
      <c r="P69" s="85"/>
    </row>
    <row r="70" spans="1:16" x14ac:dyDescent="0.2">
      <c r="B70" s="62">
        <v>0.6</v>
      </c>
      <c r="C70" s="65">
        <v>-0.22184870000000001</v>
      </c>
      <c r="D70" s="97">
        <v>31.921060000000001</v>
      </c>
      <c r="E70" s="97">
        <v>11</v>
      </c>
      <c r="F70" s="97">
        <v>6.5819190000000001</v>
      </c>
      <c r="G70" s="97"/>
      <c r="H70" s="97"/>
      <c r="I70" s="84"/>
      <c r="J70" s="84"/>
      <c r="K70" s="84"/>
      <c r="L70" s="84"/>
      <c r="M70" s="84"/>
      <c r="N70" s="84"/>
      <c r="O70" s="84"/>
      <c r="P70" s="85"/>
    </row>
    <row r="71" spans="1:16" x14ac:dyDescent="0.2">
      <c r="B71" s="62">
        <v>0.7</v>
      </c>
      <c r="C71" s="65">
        <v>-0.15490200000000001</v>
      </c>
      <c r="D71" s="97">
        <v>1.5806990000000001</v>
      </c>
      <c r="E71" s="97">
        <v>0.21173980000000001</v>
      </c>
      <c r="F71" s="97">
        <v>72.523520000000005</v>
      </c>
      <c r="G71" s="97">
        <v>12.33456</v>
      </c>
      <c r="H71" s="97">
        <v>65.568969999999993</v>
      </c>
      <c r="I71" s="97">
        <v>48</v>
      </c>
      <c r="J71" s="97">
        <v>6</v>
      </c>
      <c r="K71" s="97">
        <v>5.4229930000000003E-2</v>
      </c>
      <c r="L71" s="97">
        <v>3.1947809999999999</v>
      </c>
      <c r="M71" s="84"/>
      <c r="N71" s="84"/>
      <c r="O71" s="84"/>
      <c r="P71" s="85"/>
    </row>
    <row r="72" spans="1:16" x14ac:dyDescent="0.2">
      <c r="B72" s="62">
        <v>0.8</v>
      </c>
      <c r="C72" s="65">
        <v>-9.6910010000000005E-2</v>
      </c>
      <c r="D72" s="97">
        <v>9.5079629999999998E-2</v>
      </c>
      <c r="E72" s="97">
        <v>0.21173980000000001</v>
      </c>
      <c r="F72" s="97">
        <v>3.912363E-2</v>
      </c>
      <c r="G72" s="97">
        <v>48.256779999999999</v>
      </c>
      <c r="H72" s="97">
        <v>50.327170000000002</v>
      </c>
      <c r="I72" s="97">
        <v>2.9524629999999998</v>
      </c>
      <c r="J72" s="97">
        <v>53.201610000000002</v>
      </c>
      <c r="K72" s="97">
        <v>67</v>
      </c>
      <c r="L72" s="97">
        <v>4</v>
      </c>
      <c r="M72" s="97">
        <v>0.1511487</v>
      </c>
      <c r="N72" s="97">
        <v>2.738788</v>
      </c>
      <c r="O72" s="97">
        <v>0.1626898</v>
      </c>
      <c r="P72" s="98">
        <v>0.83633020000000002</v>
      </c>
    </row>
    <row r="73" spans="1:16" x14ac:dyDescent="0.2">
      <c r="B73" s="62">
        <v>1</v>
      </c>
      <c r="C73" s="65">
        <v>0</v>
      </c>
      <c r="D73" s="97">
        <v>9.5079629999999998E-2</v>
      </c>
      <c r="E73" s="97">
        <v>0</v>
      </c>
      <c r="F73" s="97">
        <v>0.2640845</v>
      </c>
      <c r="G73" s="97">
        <v>45</v>
      </c>
      <c r="H73" s="97"/>
      <c r="I73" s="97">
        <v>1.574125</v>
      </c>
      <c r="J73" s="97">
        <v>0</v>
      </c>
      <c r="K73" s="97">
        <v>0</v>
      </c>
      <c r="L73" s="97">
        <v>2.9344160000000001E-2</v>
      </c>
      <c r="M73" s="97">
        <v>0</v>
      </c>
      <c r="N73" s="97">
        <v>0.2174459</v>
      </c>
      <c r="O73" s="84"/>
      <c r="P73" s="85"/>
    </row>
    <row r="74" spans="1:16" x14ac:dyDescent="0.2">
      <c r="B74" s="62">
        <v>1.25</v>
      </c>
      <c r="C74" s="65">
        <v>9.6910010000000005E-2</v>
      </c>
      <c r="D74" s="97">
        <v>2.3769910000000002E-2</v>
      </c>
      <c r="E74" s="97">
        <v>2.3526640000000001E-2</v>
      </c>
      <c r="F74" s="97">
        <v>2.9342719999999999E-2</v>
      </c>
      <c r="G74" s="97">
        <v>56.869579999999999</v>
      </c>
      <c r="H74" s="97">
        <v>68.501810000000006</v>
      </c>
      <c r="I74" s="97">
        <v>2.811496</v>
      </c>
      <c r="J74" s="97">
        <v>45</v>
      </c>
      <c r="K74" s="97">
        <v>0</v>
      </c>
      <c r="L74" s="97">
        <v>6.0459489999999998E-2</v>
      </c>
      <c r="M74" s="97">
        <v>2.9344160000000001E-2</v>
      </c>
      <c r="N74" s="97">
        <v>0</v>
      </c>
      <c r="O74" s="97">
        <v>0.18399260000000001</v>
      </c>
      <c r="P74" s="85"/>
    </row>
    <row r="75" spans="1:16" x14ac:dyDescent="0.2">
      <c r="B75" s="63">
        <v>1.5</v>
      </c>
      <c r="C75" s="66">
        <v>0.17609130000000001</v>
      </c>
      <c r="D75" s="99">
        <v>1.188495E-2</v>
      </c>
      <c r="E75" s="99">
        <v>0</v>
      </c>
      <c r="F75" s="99">
        <v>1.9561809999999999E-2</v>
      </c>
      <c r="G75" s="99">
        <v>27.845420000000001</v>
      </c>
      <c r="H75" s="99">
        <v>0.47382669999999999</v>
      </c>
      <c r="I75" s="99">
        <v>1.7464170000000001</v>
      </c>
      <c r="J75" s="99">
        <v>43</v>
      </c>
      <c r="K75" s="99">
        <v>0</v>
      </c>
      <c r="L75" s="99">
        <v>0.1813785</v>
      </c>
      <c r="M75" s="99">
        <v>0</v>
      </c>
      <c r="N75" s="99">
        <v>6.3268260000000007E-2</v>
      </c>
      <c r="O75" s="99">
        <v>0.54361459999999995</v>
      </c>
      <c r="P75" s="32"/>
    </row>
    <row r="80" spans="1:16" x14ac:dyDescent="0.2">
      <c r="A80" s="2" t="s">
        <v>51</v>
      </c>
    </row>
    <row r="82" spans="2:20" x14ac:dyDescent="0.2">
      <c r="B82" s="194" t="s">
        <v>12</v>
      </c>
      <c r="C82" s="194" t="s">
        <v>45</v>
      </c>
      <c r="D82" s="190" t="s">
        <v>14</v>
      </c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3"/>
    </row>
    <row r="83" spans="2:20" x14ac:dyDescent="0.2">
      <c r="B83" s="195"/>
      <c r="C83" s="195"/>
      <c r="D83" s="190" t="s">
        <v>98</v>
      </c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3"/>
    </row>
    <row r="84" spans="2:20" x14ac:dyDescent="0.2">
      <c r="B84" s="196"/>
      <c r="C84" s="196"/>
      <c r="D84" s="9" t="s">
        <v>1</v>
      </c>
      <c r="E84" s="12" t="s">
        <v>2</v>
      </c>
      <c r="F84" s="12" t="s">
        <v>3</v>
      </c>
      <c r="G84" s="12" t="s">
        <v>4</v>
      </c>
      <c r="H84" s="12" t="s">
        <v>5</v>
      </c>
      <c r="I84" s="12" t="s">
        <v>6</v>
      </c>
      <c r="J84" s="12" t="s">
        <v>16</v>
      </c>
      <c r="K84" s="12" t="s">
        <v>17</v>
      </c>
      <c r="L84" s="12" t="s">
        <v>18</v>
      </c>
      <c r="M84" s="12" t="s">
        <v>19</v>
      </c>
      <c r="N84" s="12" t="s">
        <v>20</v>
      </c>
      <c r="O84" s="12" t="s">
        <v>21</v>
      </c>
      <c r="P84" s="7" t="s">
        <v>22</v>
      </c>
      <c r="Q84" s="7" t="s">
        <v>46</v>
      </c>
      <c r="R84" s="7" t="s">
        <v>47</v>
      </c>
      <c r="S84" s="7" t="s">
        <v>48</v>
      </c>
      <c r="T84" s="8" t="s">
        <v>49</v>
      </c>
    </row>
    <row r="85" spans="2:20" x14ac:dyDescent="0.2">
      <c r="B85" s="61">
        <v>0.2</v>
      </c>
      <c r="C85" s="64">
        <v>-0.69896999999999998</v>
      </c>
      <c r="D85" s="102">
        <v>91.79</v>
      </c>
      <c r="E85" s="97">
        <v>116.07</v>
      </c>
      <c r="F85" s="97">
        <v>76.180000000000007</v>
      </c>
      <c r="G85" s="97">
        <v>84.08</v>
      </c>
      <c r="H85" s="97">
        <v>112.33</v>
      </c>
      <c r="I85" s="97">
        <v>118.57</v>
      </c>
      <c r="J85" s="97">
        <v>105.16630000000001</v>
      </c>
      <c r="K85" s="97">
        <v>81.858090000000004</v>
      </c>
      <c r="L85" s="97">
        <v>84.281170000000003</v>
      </c>
      <c r="M85" s="97">
        <v>84.191929999999999</v>
      </c>
      <c r="N85" s="97">
        <v>99.700450000000004</v>
      </c>
      <c r="O85" s="97">
        <v>96.399709999999999</v>
      </c>
      <c r="P85" s="97">
        <v>96.320570000000004</v>
      </c>
      <c r="Q85" s="97">
        <v>98.532790000000006</v>
      </c>
      <c r="R85" s="97">
        <v>91.279480000000007</v>
      </c>
      <c r="S85" s="97">
        <v>101.63500000000001</v>
      </c>
      <c r="T85" s="85"/>
    </row>
    <row r="86" spans="2:20" x14ac:dyDescent="0.2">
      <c r="B86" s="62">
        <v>0.3</v>
      </c>
      <c r="C86" s="65">
        <v>-0.52287870000000003</v>
      </c>
      <c r="D86" s="102">
        <v>59.35</v>
      </c>
      <c r="E86" s="97">
        <v>83.91</v>
      </c>
      <c r="F86" s="97">
        <v>178.01</v>
      </c>
      <c r="G86" s="97">
        <v>73.209999999999994</v>
      </c>
      <c r="H86" s="97">
        <v>83.24</v>
      </c>
      <c r="I86" s="97">
        <v>61.37585</v>
      </c>
      <c r="J86" s="97">
        <v>60.46716</v>
      </c>
      <c r="K86" s="97">
        <v>62.012909999999998</v>
      </c>
      <c r="L86" s="97">
        <v>71.795569999999998</v>
      </c>
      <c r="M86" s="97">
        <v>82.894999999999996</v>
      </c>
      <c r="N86" s="97">
        <v>81.226349999999996</v>
      </c>
      <c r="O86" s="97">
        <v>78.432980000000001</v>
      </c>
      <c r="P86" s="97">
        <v>74.793139999999994</v>
      </c>
      <c r="Q86" s="97">
        <v>64.050330000000002</v>
      </c>
      <c r="R86" s="97">
        <v>69.616169999999997</v>
      </c>
      <c r="S86" s="84"/>
      <c r="T86" s="85"/>
    </row>
    <row r="87" spans="2:20" x14ac:dyDescent="0.2">
      <c r="B87" s="62">
        <v>0.4</v>
      </c>
      <c r="C87" s="65">
        <v>-0.39794000000000002</v>
      </c>
      <c r="D87" s="102">
        <v>111.24</v>
      </c>
      <c r="E87" s="97">
        <v>138.72</v>
      </c>
      <c r="F87" s="97">
        <v>147</v>
      </c>
      <c r="G87" s="97">
        <v>101.35</v>
      </c>
      <c r="H87" s="97">
        <v>103.65</v>
      </c>
      <c r="I87" s="97">
        <v>107.37</v>
      </c>
      <c r="J87" s="97">
        <v>137.03370000000001</v>
      </c>
      <c r="K87" s="97">
        <v>123.3806</v>
      </c>
      <c r="L87" s="97">
        <v>127.92749999999999</v>
      </c>
      <c r="M87" s="97">
        <v>66.942530000000005</v>
      </c>
      <c r="N87" s="97">
        <v>67.382630000000006</v>
      </c>
      <c r="O87" s="97">
        <v>49.017899999999997</v>
      </c>
      <c r="P87" s="97">
        <v>69.263030000000001</v>
      </c>
      <c r="Q87" s="97">
        <v>82.204759999999993</v>
      </c>
      <c r="R87" s="84"/>
      <c r="S87" s="84"/>
      <c r="T87" s="85"/>
    </row>
    <row r="88" spans="2:20" x14ac:dyDescent="0.2">
      <c r="B88" s="62">
        <v>0.5</v>
      </c>
      <c r="C88" s="65">
        <v>-0.30103000000000002</v>
      </c>
      <c r="D88" s="102">
        <v>115.84</v>
      </c>
      <c r="E88" s="97">
        <v>104.44</v>
      </c>
      <c r="F88" s="97">
        <v>120.93</v>
      </c>
      <c r="G88" s="97">
        <v>107.97</v>
      </c>
      <c r="H88" s="97">
        <v>113.72</v>
      </c>
      <c r="I88" s="97">
        <v>109.08</v>
      </c>
      <c r="J88" s="97">
        <v>136.78360000000001</v>
      </c>
      <c r="K88" s="97">
        <v>107.745</v>
      </c>
      <c r="L88" s="97">
        <v>107.6433</v>
      </c>
      <c r="M88" s="97">
        <v>88.8</v>
      </c>
      <c r="N88" s="97">
        <v>125.3368</v>
      </c>
      <c r="O88" s="97">
        <v>117.0586</v>
      </c>
      <c r="P88" s="97">
        <v>27.42689</v>
      </c>
      <c r="Q88" s="97">
        <v>27.784600000000001</v>
      </c>
      <c r="R88" s="97">
        <v>22.05303</v>
      </c>
      <c r="S88" s="97">
        <v>78.729780000000005</v>
      </c>
      <c r="T88" s="98">
        <v>32.80471</v>
      </c>
    </row>
    <row r="89" spans="2:20" x14ac:dyDescent="0.2">
      <c r="B89" s="62">
        <v>0.6</v>
      </c>
      <c r="C89" s="65">
        <v>-0.22184870000000001</v>
      </c>
      <c r="D89" s="102">
        <v>110.37</v>
      </c>
      <c r="E89" s="97">
        <v>138.85</v>
      </c>
      <c r="F89" s="97">
        <v>120.43</v>
      </c>
      <c r="G89" s="97">
        <v>83.7</v>
      </c>
      <c r="H89" s="97">
        <v>119.12</v>
      </c>
      <c r="I89" s="97">
        <v>131.31</v>
      </c>
      <c r="J89" s="97">
        <v>110.7062</v>
      </c>
      <c r="K89" s="97">
        <v>113.94450000000001</v>
      </c>
      <c r="L89" s="97">
        <v>111.3057</v>
      </c>
      <c r="M89" s="97">
        <v>98.4</v>
      </c>
      <c r="N89" s="97">
        <v>146.9171</v>
      </c>
      <c r="O89" s="97">
        <v>112.3556</v>
      </c>
      <c r="P89" s="97">
        <v>36.027619999999999</v>
      </c>
      <c r="Q89" s="97">
        <v>10.30991</v>
      </c>
      <c r="R89" s="97">
        <v>6.9262699999999997</v>
      </c>
      <c r="S89" s="97">
        <v>11.531129999999999</v>
      </c>
      <c r="T89" s="98">
        <v>9.0098939999999992</v>
      </c>
    </row>
    <row r="90" spans="2:20" x14ac:dyDescent="0.2">
      <c r="B90" s="62">
        <v>0.7</v>
      </c>
      <c r="C90" s="65">
        <v>-0.15490200000000001</v>
      </c>
      <c r="D90" s="102">
        <v>73.94</v>
      </c>
      <c r="E90" s="97">
        <v>98.06</v>
      </c>
      <c r="F90" s="97">
        <v>110.56</v>
      </c>
      <c r="G90" s="97">
        <v>81.89</v>
      </c>
      <c r="H90" s="97">
        <v>75.44</v>
      </c>
      <c r="I90" s="97">
        <v>65.23</v>
      </c>
      <c r="J90" s="97">
        <v>82.952160000000006</v>
      </c>
      <c r="K90" s="97">
        <v>101.9494</v>
      </c>
      <c r="L90" s="97">
        <v>53.912649999999999</v>
      </c>
      <c r="M90" s="97">
        <v>53.522579999999998</v>
      </c>
      <c r="N90" s="97">
        <v>62.797930000000001</v>
      </c>
      <c r="O90" s="97">
        <v>58.937069999999999</v>
      </c>
      <c r="P90" s="97">
        <v>0.98497159999999995</v>
      </c>
      <c r="Q90" s="97">
        <v>0.53697450000000002</v>
      </c>
      <c r="R90" s="97">
        <v>8.9882889999999993E-2</v>
      </c>
      <c r="S90" s="97">
        <v>0.61005500000000001</v>
      </c>
      <c r="T90" s="98">
        <v>1.171848</v>
      </c>
    </row>
    <row r="91" spans="2:20" x14ac:dyDescent="0.2">
      <c r="B91" s="62">
        <v>0.8</v>
      </c>
      <c r="C91" s="65">
        <v>-9.6910010000000005E-2</v>
      </c>
      <c r="D91" s="102">
        <v>79.900000000000006</v>
      </c>
      <c r="E91" s="97">
        <v>95.22</v>
      </c>
      <c r="F91" s="97">
        <v>111.5</v>
      </c>
      <c r="G91" s="97">
        <v>76.13</v>
      </c>
      <c r="H91" s="97">
        <v>63.56</v>
      </c>
      <c r="I91" s="97">
        <v>35.92</v>
      </c>
      <c r="J91" s="97">
        <v>118.61499999999999</v>
      </c>
      <c r="K91" s="97">
        <v>111.16970000000001</v>
      </c>
      <c r="L91" s="97">
        <v>111.9654</v>
      </c>
      <c r="M91" s="97">
        <v>72.954840000000004</v>
      </c>
      <c r="N91" s="97">
        <v>118.2124</v>
      </c>
      <c r="O91" s="97">
        <v>32.7851</v>
      </c>
      <c r="P91" s="97">
        <v>0.10154349999999999</v>
      </c>
      <c r="Q91" s="97">
        <v>0.1789915</v>
      </c>
      <c r="R91" s="97">
        <v>1.5861690000000001E-2</v>
      </c>
      <c r="S91" s="97">
        <v>0.19064220000000001</v>
      </c>
      <c r="T91" s="98">
        <v>9.1221670000000005E-2</v>
      </c>
    </row>
    <row r="92" spans="2:20" x14ac:dyDescent="0.2">
      <c r="B92" s="62">
        <v>1</v>
      </c>
      <c r="C92" s="65">
        <v>0</v>
      </c>
      <c r="D92" s="102">
        <v>72.849999999999994</v>
      </c>
      <c r="E92" s="97">
        <v>84.65</v>
      </c>
      <c r="F92" s="97">
        <v>53.73</v>
      </c>
      <c r="G92" s="97">
        <v>46.86</v>
      </c>
      <c r="H92" s="97">
        <v>50.92</v>
      </c>
      <c r="I92" s="97">
        <v>20.66</v>
      </c>
      <c r="J92" s="97">
        <v>117.10250000000001</v>
      </c>
      <c r="K92" s="97">
        <v>98.700389999999999</v>
      </c>
      <c r="L92" s="97">
        <v>86.328479999999999</v>
      </c>
      <c r="M92" s="97">
        <v>58.838709999999999</v>
      </c>
      <c r="N92" s="97">
        <v>114.6891</v>
      </c>
      <c r="O92" s="97">
        <v>115.0741</v>
      </c>
      <c r="P92" s="97">
        <v>8.1234769999999998E-2</v>
      </c>
      <c r="Q92" s="97">
        <v>4.091235E-2</v>
      </c>
      <c r="R92" s="97">
        <v>0.20620189999999999</v>
      </c>
      <c r="S92" s="97">
        <v>7.6256879999999999E-2</v>
      </c>
      <c r="T92" s="98">
        <v>4.2102309999999997E-2</v>
      </c>
    </row>
    <row r="93" spans="2:20" x14ac:dyDescent="0.2">
      <c r="B93" s="62">
        <v>1.25</v>
      </c>
      <c r="C93" s="65">
        <v>9.6910010000000005E-2</v>
      </c>
      <c r="D93" s="102">
        <v>23.95</v>
      </c>
      <c r="E93" s="97">
        <v>50.55</v>
      </c>
      <c r="F93" s="97">
        <v>14.01</v>
      </c>
      <c r="G93" s="97">
        <v>16.329999999999998</v>
      </c>
      <c r="H93" s="97">
        <v>1.46</v>
      </c>
      <c r="I93" s="97">
        <v>11.27</v>
      </c>
      <c r="J93" s="97">
        <v>106.18680000000001</v>
      </c>
      <c r="K93" s="97">
        <v>81.770290000000003</v>
      </c>
      <c r="L93" s="97">
        <v>39.513199999999998</v>
      </c>
      <c r="M93" s="97">
        <v>28.43871</v>
      </c>
      <c r="N93" s="97">
        <v>95.544039999999995</v>
      </c>
      <c r="O93" s="97">
        <v>35.422049999999999</v>
      </c>
      <c r="P93" s="97">
        <v>1.523152E-2</v>
      </c>
      <c r="Q93" s="97">
        <v>6.6482559999999996E-2</v>
      </c>
      <c r="R93" s="97">
        <v>5.2872290000000002E-2</v>
      </c>
      <c r="S93" s="97">
        <v>4.357536E-2</v>
      </c>
      <c r="T93" s="98">
        <v>3.508526E-2</v>
      </c>
    </row>
    <row r="94" spans="2:20" x14ac:dyDescent="0.2">
      <c r="B94" s="63">
        <v>1.5</v>
      </c>
      <c r="C94" s="66">
        <v>0.17609130000000001</v>
      </c>
      <c r="D94" s="104">
        <v>12.21</v>
      </c>
      <c r="E94" s="99">
        <v>21.6</v>
      </c>
      <c r="F94" s="99">
        <v>0</v>
      </c>
      <c r="G94" s="99">
        <v>3.96</v>
      </c>
      <c r="H94" s="99">
        <v>1.99</v>
      </c>
      <c r="I94" s="99">
        <v>2.23</v>
      </c>
      <c r="J94" s="99">
        <v>12.410019999999999</v>
      </c>
      <c r="K94" s="99">
        <v>22.427119999999999</v>
      </c>
      <c r="L94" s="99">
        <v>10.71429</v>
      </c>
      <c r="M94" s="99">
        <v>17.161290000000001</v>
      </c>
      <c r="N94" s="99">
        <v>18.860099999999999</v>
      </c>
      <c r="O94" s="99">
        <v>5.4369990000000001</v>
      </c>
      <c r="P94" s="99">
        <v>5.58489E-2</v>
      </c>
      <c r="Q94" s="99">
        <v>4.091235E-2</v>
      </c>
      <c r="R94" s="99">
        <v>2.643614E-2</v>
      </c>
      <c r="S94" s="99">
        <v>4.357536E-2</v>
      </c>
      <c r="T94" s="100">
        <v>3.508526E-2</v>
      </c>
    </row>
    <row r="100" spans="1:1" x14ac:dyDescent="0.2">
      <c r="A100" s="2"/>
    </row>
  </sheetData>
  <mergeCells count="21">
    <mergeCell ref="C52:F52"/>
    <mergeCell ref="B82:B84"/>
    <mergeCell ref="C82:C84"/>
    <mergeCell ref="D82:T82"/>
    <mergeCell ref="D83:T83"/>
    <mergeCell ref="B63:B65"/>
    <mergeCell ref="C63:C65"/>
    <mergeCell ref="D63:P63"/>
    <mergeCell ref="D64:P64"/>
    <mergeCell ref="B32:B34"/>
    <mergeCell ref="C32:C34"/>
    <mergeCell ref="D32:R32"/>
    <mergeCell ref="D33:R33"/>
    <mergeCell ref="B13:B15"/>
    <mergeCell ref="C13:C15"/>
    <mergeCell ref="C2:K2"/>
    <mergeCell ref="L2:X2"/>
    <mergeCell ref="B1:B3"/>
    <mergeCell ref="C1:X1"/>
    <mergeCell ref="D14:O14"/>
    <mergeCell ref="D13:O13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6866-A88B-D34B-9FC2-BBA0F5444031}">
  <dimension ref="A1"/>
  <sheetViews>
    <sheetView zoomScale="129" zoomScaleNormal="129" workbookViewId="0">
      <selection activeCell="V46" sqref="V46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9CFB-C1E3-F144-BD24-2A685772BEF2}">
  <dimension ref="A2:F196"/>
  <sheetViews>
    <sheetView workbookViewId="0">
      <selection activeCell="J11" sqref="J11"/>
    </sheetView>
  </sheetViews>
  <sheetFormatPr baseColWidth="10" defaultRowHeight="16" x14ac:dyDescent="0.2"/>
  <cols>
    <col min="2" max="2" width="15" style="1" customWidth="1"/>
    <col min="3" max="3" width="24.5" style="1" customWidth="1"/>
    <col min="4" max="4" width="21.1640625" style="1" customWidth="1"/>
    <col min="5" max="5" width="18.33203125" style="1" customWidth="1"/>
    <col min="6" max="6" width="24" style="1" bestFit="1" customWidth="1"/>
  </cols>
  <sheetData>
    <row r="2" spans="1:6" x14ac:dyDescent="0.2">
      <c r="A2" s="2" t="s">
        <v>80</v>
      </c>
      <c r="C2" s="202" t="s">
        <v>82</v>
      </c>
      <c r="D2" s="203"/>
      <c r="E2" s="203"/>
      <c r="F2" s="204"/>
    </row>
    <row r="3" spans="1:6" x14ac:dyDescent="0.2">
      <c r="B3" s="22" t="s">
        <v>81</v>
      </c>
      <c r="C3" s="22" t="s">
        <v>13</v>
      </c>
      <c r="D3" s="22" t="s">
        <v>15</v>
      </c>
      <c r="E3" s="22" t="s">
        <v>27</v>
      </c>
      <c r="F3" s="21" t="s">
        <v>98</v>
      </c>
    </row>
    <row r="4" spans="1:6" x14ac:dyDescent="0.2">
      <c r="B4" s="148">
        <v>0</v>
      </c>
      <c r="C4" s="148">
        <v>0</v>
      </c>
      <c r="D4" s="148">
        <v>635.16666666666663</v>
      </c>
      <c r="E4" s="148">
        <v>6693</v>
      </c>
      <c r="F4" s="35">
        <v>0</v>
      </c>
    </row>
    <row r="5" spans="1:6" x14ac:dyDescent="0.2">
      <c r="B5" s="148">
        <v>0.25</v>
      </c>
      <c r="C5" s="148">
        <v>0</v>
      </c>
      <c r="D5" s="148">
        <v>492.66666666666669</v>
      </c>
      <c r="E5" s="148">
        <v>4799.25</v>
      </c>
      <c r="F5" s="35">
        <v>0</v>
      </c>
    </row>
    <row r="6" spans="1:6" x14ac:dyDescent="0.2">
      <c r="B6" s="148">
        <v>0.5</v>
      </c>
      <c r="C6" s="148">
        <v>0</v>
      </c>
      <c r="D6" s="148">
        <v>499.83333333333331</v>
      </c>
      <c r="E6" s="148">
        <v>4786.75</v>
      </c>
      <c r="F6" s="35">
        <v>0</v>
      </c>
    </row>
    <row r="7" spans="1:6" x14ac:dyDescent="0.2">
      <c r="B7" s="148">
        <v>0.75</v>
      </c>
      <c r="C7" s="148">
        <v>0</v>
      </c>
      <c r="D7" s="148">
        <v>507.66666666666669</v>
      </c>
      <c r="E7" s="148">
        <v>5346.75</v>
      </c>
      <c r="F7" s="35">
        <v>0</v>
      </c>
    </row>
    <row r="8" spans="1:6" x14ac:dyDescent="0.2">
      <c r="B8" s="148">
        <v>1</v>
      </c>
      <c r="C8" s="148">
        <v>0</v>
      </c>
      <c r="D8" s="148">
        <v>507.16666666666669</v>
      </c>
      <c r="E8" s="148">
        <v>4855.5</v>
      </c>
      <c r="F8" s="35">
        <v>0</v>
      </c>
    </row>
    <row r="9" spans="1:6" x14ac:dyDescent="0.2">
      <c r="B9" s="148">
        <v>1.25</v>
      </c>
      <c r="C9" s="148">
        <v>0</v>
      </c>
      <c r="D9" s="148">
        <v>513.66666666666663</v>
      </c>
      <c r="E9" s="148">
        <v>5315.75</v>
      </c>
      <c r="F9" s="35">
        <v>0</v>
      </c>
    </row>
    <row r="10" spans="1:6" x14ac:dyDescent="0.2">
      <c r="B10" s="148">
        <v>1.5</v>
      </c>
      <c r="C10" s="148">
        <v>0</v>
      </c>
      <c r="D10" s="148">
        <v>528.66666666666663</v>
      </c>
      <c r="E10" s="148">
        <v>5338.75</v>
      </c>
      <c r="F10" s="35">
        <v>0</v>
      </c>
    </row>
    <row r="11" spans="1:6" x14ac:dyDescent="0.2">
      <c r="B11" s="148">
        <v>1.75</v>
      </c>
      <c r="C11" s="148">
        <v>0</v>
      </c>
      <c r="D11" s="148">
        <v>489.16666666666669</v>
      </c>
      <c r="E11" s="148">
        <v>5072</v>
      </c>
      <c r="F11" s="35">
        <v>0</v>
      </c>
    </row>
    <row r="12" spans="1:6" x14ac:dyDescent="0.2">
      <c r="B12" s="148">
        <v>2</v>
      </c>
      <c r="C12" s="148">
        <v>0</v>
      </c>
      <c r="D12" s="148">
        <v>549.5</v>
      </c>
      <c r="E12" s="148">
        <v>5763.5</v>
      </c>
      <c r="F12" s="35">
        <v>0</v>
      </c>
    </row>
    <row r="13" spans="1:6" x14ac:dyDescent="0.2">
      <c r="B13" s="148">
        <v>2.25</v>
      </c>
      <c r="C13" s="148">
        <v>0</v>
      </c>
      <c r="D13" s="148">
        <v>494.66666666666669</v>
      </c>
      <c r="E13" s="148">
        <v>5647.5</v>
      </c>
      <c r="F13" s="35">
        <v>0</v>
      </c>
    </row>
    <row r="14" spans="1:6" x14ac:dyDescent="0.2">
      <c r="B14" s="148">
        <v>2.5</v>
      </c>
      <c r="C14" s="148">
        <v>0</v>
      </c>
      <c r="D14" s="148">
        <v>461</v>
      </c>
      <c r="E14" s="148">
        <v>5712.5</v>
      </c>
      <c r="F14" s="35">
        <v>0</v>
      </c>
    </row>
    <row r="15" spans="1:6" x14ac:dyDescent="0.2">
      <c r="B15" s="148">
        <v>2.75</v>
      </c>
      <c r="C15" s="148">
        <v>0</v>
      </c>
      <c r="D15" s="148">
        <v>337.33333333333331</v>
      </c>
      <c r="E15" s="148">
        <v>5708.25</v>
      </c>
      <c r="F15" s="35">
        <v>0</v>
      </c>
    </row>
    <row r="16" spans="1:6" x14ac:dyDescent="0.2">
      <c r="B16" s="148">
        <v>3</v>
      </c>
      <c r="C16" s="148">
        <v>0</v>
      </c>
      <c r="D16" s="148">
        <v>373.5</v>
      </c>
      <c r="E16" s="148">
        <v>5300.5</v>
      </c>
      <c r="F16" s="35">
        <v>0</v>
      </c>
    </row>
    <row r="17" spans="2:6" x14ac:dyDescent="0.2">
      <c r="B17" s="148">
        <v>3.25</v>
      </c>
      <c r="C17" s="148">
        <v>0</v>
      </c>
      <c r="D17" s="148">
        <v>356</v>
      </c>
      <c r="E17" s="148">
        <v>5521.5</v>
      </c>
      <c r="F17" s="35">
        <v>0</v>
      </c>
    </row>
    <row r="18" spans="2:6" x14ac:dyDescent="0.2">
      <c r="B18" s="148">
        <v>3.5</v>
      </c>
      <c r="C18" s="148">
        <v>0</v>
      </c>
      <c r="D18" s="148">
        <v>446.66666666666669</v>
      </c>
      <c r="E18" s="148">
        <v>4835.25</v>
      </c>
      <c r="F18" s="35">
        <v>0</v>
      </c>
    </row>
    <row r="19" spans="2:6" x14ac:dyDescent="0.2">
      <c r="B19" s="148">
        <v>3.75</v>
      </c>
      <c r="C19" s="148">
        <v>0</v>
      </c>
      <c r="D19" s="148">
        <v>347.16666666666669</v>
      </c>
      <c r="E19" s="148">
        <v>4839</v>
      </c>
      <c r="F19" s="35">
        <v>0</v>
      </c>
    </row>
    <row r="20" spans="2:6" x14ac:dyDescent="0.2">
      <c r="B20" s="148">
        <v>4</v>
      </c>
      <c r="C20" s="148">
        <v>0</v>
      </c>
      <c r="D20" s="148">
        <v>262.33333333333331</v>
      </c>
      <c r="E20" s="148">
        <v>4788</v>
      </c>
      <c r="F20" s="35">
        <v>0</v>
      </c>
    </row>
    <row r="21" spans="2:6" x14ac:dyDescent="0.2">
      <c r="B21" s="148">
        <v>4.25</v>
      </c>
      <c r="C21" s="148">
        <v>0</v>
      </c>
      <c r="D21" s="148">
        <v>252.33333333333334</v>
      </c>
      <c r="E21" s="148">
        <v>4479.75</v>
      </c>
      <c r="F21" s="35">
        <v>0</v>
      </c>
    </row>
    <row r="22" spans="2:6" x14ac:dyDescent="0.2">
      <c r="B22" s="148">
        <v>4.5</v>
      </c>
      <c r="C22" s="148">
        <v>0</v>
      </c>
      <c r="D22" s="148">
        <v>338.5</v>
      </c>
      <c r="E22" s="148">
        <v>4487.25</v>
      </c>
      <c r="F22" s="35">
        <v>0</v>
      </c>
    </row>
    <row r="23" spans="2:6" x14ac:dyDescent="0.2">
      <c r="B23" s="148">
        <v>4.75</v>
      </c>
      <c r="C23" s="148">
        <v>0</v>
      </c>
      <c r="D23" s="148">
        <v>329.5</v>
      </c>
      <c r="E23" s="148">
        <v>4841.5</v>
      </c>
      <c r="F23" s="35">
        <v>0</v>
      </c>
    </row>
    <row r="24" spans="2:6" x14ac:dyDescent="0.2">
      <c r="B24" s="148">
        <v>5</v>
      </c>
      <c r="C24" s="148">
        <v>0</v>
      </c>
      <c r="D24" s="148">
        <v>544</v>
      </c>
      <c r="E24" s="148">
        <v>5455.75</v>
      </c>
      <c r="F24" s="35">
        <v>0</v>
      </c>
    </row>
    <row r="25" spans="2:6" x14ac:dyDescent="0.2">
      <c r="B25" s="148">
        <v>5.25</v>
      </c>
      <c r="C25" s="148">
        <v>0</v>
      </c>
      <c r="D25" s="148">
        <v>533.5</v>
      </c>
      <c r="E25" s="148">
        <v>4774</v>
      </c>
      <c r="F25" s="35">
        <v>0</v>
      </c>
    </row>
    <row r="26" spans="2:6" x14ac:dyDescent="0.2">
      <c r="B26" s="148">
        <v>5.5</v>
      </c>
      <c r="C26" s="148">
        <v>0</v>
      </c>
      <c r="D26" s="148">
        <v>528.83333333333337</v>
      </c>
      <c r="E26" s="148">
        <v>4366.25</v>
      </c>
      <c r="F26" s="35">
        <v>0</v>
      </c>
    </row>
    <row r="27" spans="2:6" x14ac:dyDescent="0.2">
      <c r="B27" s="148">
        <v>5.75</v>
      </c>
      <c r="C27" s="148">
        <v>0</v>
      </c>
      <c r="D27" s="148">
        <v>610.5</v>
      </c>
      <c r="E27" s="148">
        <v>4153.5</v>
      </c>
      <c r="F27" s="35">
        <v>0</v>
      </c>
    </row>
    <row r="28" spans="2:6" x14ac:dyDescent="0.2">
      <c r="B28" s="148">
        <v>6</v>
      </c>
      <c r="C28" s="148">
        <v>0</v>
      </c>
      <c r="D28" s="148">
        <v>533.16666666666663</v>
      </c>
      <c r="E28" s="148">
        <v>4278.5</v>
      </c>
      <c r="F28" s="35">
        <v>0</v>
      </c>
    </row>
    <row r="29" spans="2:6" x14ac:dyDescent="0.2">
      <c r="B29" s="148">
        <v>6.25</v>
      </c>
      <c r="C29" s="148">
        <v>0</v>
      </c>
      <c r="D29" s="148">
        <v>593.66666666666663</v>
      </c>
      <c r="E29" s="148">
        <v>5049.25</v>
      </c>
      <c r="F29" s="35">
        <v>0</v>
      </c>
    </row>
    <row r="30" spans="2:6" x14ac:dyDescent="0.2">
      <c r="B30" s="148">
        <v>6.5</v>
      </c>
      <c r="C30" s="148">
        <v>0</v>
      </c>
      <c r="D30" s="148">
        <v>524.33333333333337</v>
      </c>
      <c r="E30" s="148">
        <v>5745.5</v>
      </c>
      <c r="F30" s="35">
        <v>0</v>
      </c>
    </row>
    <row r="31" spans="2:6" x14ac:dyDescent="0.2">
      <c r="B31" s="148">
        <v>6.75</v>
      </c>
      <c r="C31" s="148">
        <v>0</v>
      </c>
      <c r="D31" s="148">
        <v>553.83333333333337</v>
      </c>
      <c r="E31" s="148">
        <v>5298.25</v>
      </c>
      <c r="F31" s="35">
        <v>0</v>
      </c>
    </row>
    <row r="32" spans="2:6" x14ac:dyDescent="0.2">
      <c r="B32" s="148">
        <v>7</v>
      </c>
      <c r="C32" s="148">
        <v>0</v>
      </c>
      <c r="D32" s="148">
        <v>440.16666666666669</v>
      </c>
      <c r="E32" s="148">
        <v>5119.75</v>
      </c>
      <c r="F32" s="35">
        <v>0</v>
      </c>
    </row>
    <row r="33" spans="2:6" x14ac:dyDescent="0.2">
      <c r="B33" s="148">
        <v>7.25</v>
      </c>
      <c r="C33" s="148">
        <v>0</v>
      </c>
      <c r="D33" s="148">
        <v>407.33333333333331</v>
      </c>
      <c r="E33" s="148">
        <v>5224.25</v>
      </c>
      <c r="F33" s="35">
        <v>0</v>
      </c>
    </row>
    <row r="34" spans="2:6" x14ac:dyDescent="0.2">
      <c r="B34" s="148">
        <v>7.5</v>
      </c>
      <c r="C34" s="148">
        <v>0</v>
      </c>
      <c r="D34" s="148">
        <v>387.66666666666669</v>
      </c>
      <c r="E34" s="148">
        <v>5891</v>
      </c>
      <c r="F34" s="35">
        <v>158.25</v>
      </c>
    </row>
    <row r="35" spans="2:6" x14ac:dyDescent="0.2">
      <c r="B35" s="148">
        <v>7.75</v>
      </c>
      <c r="C35" s="148">
        <v>0</v>
      </c>
      <c r="D35" s="148">
        <v>401.33333333333331</v>
      </c>
      <c r="E35" s="148">
        <v>5768.75</v>
      </c>
      <c r="F35" s="35">
        <v>133.5</v>
      </c>
    </row>
    <row r="36" spans="2:6" x14ac:dyDescent="0.2">
      <c r="B36" s="148">
        <v>8</v>
      </c>
      <c r="C36" s="148">
        <v>0</v>
      </c>
      <c r="D36" s="148">
        <v>373</v>
      </c>
      <c r="E36" s="148">
        <v>5384.25</v>
      </c>
      <c r="F36" s="35">
        <v>121.5</v>
      </c>
    </row>
    <row r="37" spans="2:6" x14ac:dyDescent="0.2">
      <c r="B37" s="148">
        <v>8.25</v>
      </c>
      <c r="C37" s="148">
        <v>0</v>
      </c>
      <c r="D37" s="148">
        <v>347.16666666666669</v>
      </c>
      <c r="E37" s="148">
        <v>5510.5</v>
      </c>
      <c r="F37" s="35">
        <v>0</v>
      </c>
    </row>
    <row r="38" spans="2:6" x14ac:dyDescent="0.2">
      <c r="B38" s="148">
        <v>8.5</v>
      </c>
      <c r="C38" s="148">
        <v>0</v>
      </c>
      <c r="D38" s="148">
        <v>365</v>
      </c>
      <c r="E38" s="148">
        <v>5341.25</v>
      </c>
      <c r="F38" s="35">
        <v>0</v>
      </c>
    </row>
    <row r="39" spans="2:6" x14ac:dyDescent="0.2">
      <c r="B39" s="148">
        <v>8.75</v>
      </c>
      <c r="C39" s="148">
        <v>0</v>
      </c>
      <c r="D39" s="148">
        <v>437.5</v>
      </c>
      <c r="E39" s="148">
        <v>4867.25</v>
      </c>
      <c r="F39" s="35">
        <v>139</v>
      </c>
    </row>
    <row r="40" spans="2:6" x14ac:dyDescent="0.2">
      <c r="B40" s="148">
        <v>9</v>
      </c>
      <c r="C40" s="148">
        <v>0</v>
      </c>
      <c r="D40" s="148">
        <v>449.33333333333331</v>
      </c>
      <c r="E40" s="148">
        <v>4022</v>
      </c>
      <c r="F40" s="35">
        <v>134.5</v>
      </c>
    </row>
    <row r="41" spans="2:6" x14ac:dyDescent="0.2">
      <c r="B41" s="148">
        <v>9.25</v>
      </c>
      <c r="C41" s="148">
        <v>0</v>
      </c>
      <c r="D41" s="148">
        <v>445.33333333333331</v>
      </c>
      <c r="E41" s="148">
        <v>4575</v>
      </c>
      <c r="F41" s="35">
        <v>140.5</v>
      </c>
    </row>
    <row r="42" spans="2:6" x14ac:dyDescent="0.2">
      <c r="B42" s="148">
        <v>9.5</v>
      </c>
      <c r="C42" s="148">
        <v>0</v>
      </c>
      <c r="D42" s="148">
        <v>357.16666666666669</v>
      </c>
      <c r="E42" s="148">
        <v>4094.25</v>
      </c>
      <c r="F42" s="35">
        <v>0</v>
      </c>
    </row>
    <row r="43" spans="2:6" x14ac:dyDescent="0.2">
      <c r="B43" s="148">
        <v>9.75</v>
      </c>
      <c r="C43" s="148">
        <v>185</v>
      </c>
      <c r="D43" s="148">
        <v>355.5</v>
      </c>
      <c r="E43" s="148">
        <v>4345.25</v>
      </c>
      <c r="F43" s="35">
        <v>138.75</v>
      </c>
    </row>
    <row r="44" spans="2:6" x14ac:dyDescent="0.2">
      <c r="B44" s="148">
        <v>10</v>
      </c>
      <c r="C44" s="148">
        <v>165</v>
      </c>
      <c r="D44" s="148">
        <v>349</v>
      </c>
      <c r="E44" s="148">
        <v>3526</v>
      </c>
      <c r="F44" s="35">
        <v>145.75</v>
      </c>
    </row>
    <row r="45" spans="2:6" x14ac:dyDescent="0.2">
      <c r="B45" s="148">
        <v>10.25</v>
      </c>
      <c r="C45" s="148">
        <v>176</v>
      </c>
      <c r="D45" s="148">
        <v>371</v>
      </c>
      <c r="E45" s="148">
        <v>3988.5</v>
      </c>
      <c r="F45" s="35">
        <v>587.5</v>
      </c>
    </row>
    <row r="46" spans="2:6" x14ac:dyDescent="0.2">
      <c r="B46" s="148">
        <v>10.5</v>
      </c>
      <c r="C46" s="148">
        <v>0</v>
      </c>
      <c r="D46" s="148">
        <v>342.83333333333331</v>
      </c>
      <c r="E46" s="148">
        <v>4153.5</v>
      </c>
      <c r="F46" s="35">
        <v>451</v>
      </c>
    </row>
    <row r="47" spans="2:6" x14ac:dyDescent="0.2">
      <c r="B47" s="148">
        <v>10.75</v>
      </c>
      <c r="C47" s="148">
        <v>0</v>
      </c>
      <c r="D47" s="148">
        <v>345.33333333333331</v>
      </c>
      <c r="E47" s="148">
        <v>3667</v>
      </c>
      <c r="F47" s="35">
        <v>620.5</v>
      </c>
    </row>
    <row r="48" spans="2:6" x14ac:dyDescent="0.2">
      <c r="B48" s="148">
        <v>11</v>
      </c>
      <c r="C48" s="148">
        <v>0</v>
      </c>
      <c r="D48" s="148">
        <v>424.83333333333331</v>
      </c>
      <c r="E48" s="148">
        <v>3684.25</v>
      </c>
      <c r="F48" s="35">
        <v>457.75</v>
      </c>
    </row>
    <row r="49" spans="2:6" x14ac:dyDescent="0.2">
      <c r="B49" s="148">
        <v>11.25</v>
      </c>
      <c r="C49" s="148">
        <v>165</v>
      </c>
      <c r="D49" s="148">
        <v>340.83333333333331</v>
      </c>
      <c r="E49" s="148">
        <v>3600.25</v>
      </c>
      <c r="F49" s="35">
        <v>492.25</v>
      </c>
    </row>
    <row r="50" spans="2:6" x14ac:dyDescent="0.2">
      <c r="B50" s="148">
        <v>11.5</v>
      </c>
      <c r="C50" s="148">
        <v>156.33333333333334</v>
      </c>
      <c r="D50" s="148">
        <v>350</v>
      </c>
      <c r="E50" s="148">
        <v>3725</v>
      </c>
      <c r="F50" s="35">
        <v>352.25</v>
      </c>
    </row>
    <row r="51" spans="2:6" x14ac:dyDescent="0.2">
      <c r="B51" s="148">
        <v>11.75</v>
      </c>
      <c r="C51" s="148">
        <v>316.66666666666669</v>
      </c>
      <c r="D51" s="148">
        <v>330.5</v>
      </c>
      <c r="E51" s="148">
        <v>4005.75</v>
      </c>
      <c r="F51" s="35">
        <v>427</v>
      </c>
    </row>
    <row r="52" spans="2:6" x14ac:dyDescent="0.2">
      <c r="B52" s="148">
        <v>12</v>
      </c>
      <c r="C52" s="148">
        <v>311.66666666666669</v>
      </c>
      <c r="D52" s="148">
        <v>335.16666666666669</v>
      </c>
      <c r="E52" s="148">
        <v>3512.25</v>
      </c>
      <c r="F52" s="35">
        <v>451.25</v>
      </c>
    </row>
    <row r="53" spans="2:6" x14ac:dyDescent="0.2">
      <c r="B53" s="148">
        <v>12.25</v>
      </c>
      <c r="C53" s="148">
        <v>321.66666666666669</v>
      </c>
      <c r="D53" s="148">
        <v>258.5</v>
      </c>
      <c r="E53" s="148">
        <v>2499.75</v>
      </c>
      <c r="F53" s="35">
        <v>354</v>
      </c>
    </row>
    <row r="54" spans="2:6" x14ac:dyDescent="0.2">
      <c r="B54" s="148">
        <v>12.5</v>
      </c>
      <c r="C54" s="148">
        <v>299.33333333333331</v>
      </c>
      <c r="D54" s="148">
        <v>248.16666666666666</v>
      </c>
      <c r="E54" s="148">
        <v>2224.75</v>
      </c>
      <c r="F54" s="35">
        <v>0</v>
      </c>
    </row>
    <row r="55" spans="2:6" x14ac:dyDescent="0.2">
      <c r="B55" s="148">
        <v>12.75</v>
      </c>
      <c r="C55" s="148">
        <v>672.66666666666663</v>
      </c>
      <c r="D55" s="148">
        <v>353.66666666666669</v>
      </c>
      <c r="E55" s="148">
        <v>2630.25</v>
      </c>
      <c r="F55" s="35">
        <v>392.75</v>
      </c>
    </row>
    <row r="56" spans="2:6" x14ac:dyDescent="0.2">
      <c r="B56" s="148">
        <v>13</v>
      </c>
      <c r="C56" s="148">
        <v>267</v>
      </c>
      <c r="D56" s="148">
        <v>538.66666666666663</v>
      </c>
      <c r="E56" s="148">
        <v>2847</v>
      </c>
      <c r="F56" s="35">
        <v>469.75</v>
      </c>
    </row>
    <row r="57" spans="2:6" x14ac:dyDescent="0.2">
      <c r="B57" s="148">
        <v>13.25</v>
      </c>
      <c r="C57" s="148">
        <v>404</v>
      </c>
      <c r="D57" s="148">
        <v>478.33333333333331</v>
      </c>
      <c r="E57" s="148">
        <v>2864</v>
      </c>
      <c r="F57" s="35">
        <v>595.75</v>
      </c>
    </row>
    <row r="58" spans="2:6" x14ac:dyDescent="0.2">
      <c r="B58" s="148">
        <v>13.5</v>
      </c>
      <c r="C58" s="148">
        <v>679.33333333333337</v>
      </c>
      <c r="D58" s="148">
        <v>690</v>
      </c>
      <c r="E58" s="148">
        <v>2446.5</v>
      </c>
      <c r="F58" s="35">
        <v>629.5</v>
      </c>
    </row>
    <row r="59" spans="2:6" x14ac:dyDescent="0.2">
      <c r="B59" s="148">
        <v>13.75</v>
      </c>
      <c r="C59" s="148">
        <v>494</v>
      </c>
      <c r="D59" s="148">
        <v>872.83333333333337</v>
      </c>
      <c r="E59" s="148">
        <v>2491.25</v>
      </c>
      <c r="F59" s="35">
        <v>389.75</v>
      </c>
    </row>
    <row r="60" spans="2:6" x14ac:dyDescent="0.2">
      <c r="B60" s="148">
        <v>14</v>
      </c>
      <c r="C60" s="148">
        <v>476</v>
      </c>
      <c r="D60" s="148">
        <v>802.83333333333337</v>
      </c>
      <c r="E60" s="148">
        <v>2007.25</v>
      </c>
      <c r="F60" s="35">
        <v>559.5</v>
      </c>
    </row>
    <row r="61" spans="2:6" x14ac:dyDescent="0.2">
      <c r="B61" s="148">
        <v>14.25</v>
      </c>
      <c r="C61" s="148">
        <v>332.66666666666669</v>
      </c>
      <c r="D61" s="148">
        <v>824.5</v>
      </c>
      <c r="E61" s="148">
        <v>2040.5</v>
      </c>
      <c r="F61" s="35">
        <v>407.25</v>
      </c>
    </row>
    <row r="62" spans="2:6" x14ac:dyDescent="0.2">
      <c r="B62" s="148">
        <v>14.5</v>
      </c>
      <c r="C62" s="148">
        <v>352.66666666666669</v>
      </c>
      <c r="D62" s="148">
        <v>825.16666666666663</v>
      </c>
      <c r="E62" s="148">
        <v>1786</v>
      </c>
      <c r="F62" s="35">
        <v>428</v>
      </c>
    </row>
    <row r="63" spans="2:6" x14ac:dyDescent="0.2">
      <c r="B63" s="148">
        <v>14.75</v>
      </c>
      <c r="C63" s="148">
        <v>496</v>
      </c>
      <c r="D63" s="148">
        <v>903.66666666666663</v>
      </c>
      <c r="E63" s="148">
        <v>2744</v>
      </c>
      <c r="F63" s="35">
        <v>1037.25</v>
      </c>
    </row>
    <row r="64" spans="2:6" x14ac:dyDescent="0.2">
      <c r="B64" s="148">
        <v>15</v>
      </c>
      <c r="C64" s="148">
        <v>780.66666666666663</v>
      </c>
      <c r="D64" s="148">
        <v>899.33333333333337</v>
      </c>
      <c r="E64" s="148">
        <v>2826.75</v>
      </c>
      <c r="F64" s="35">
        <v>845.25</v>
      </c>
    </row>
    <row r="65" spans="2:6" x14ac:dyDescent="0.2">
      <c r="B65" s="148">
        <v>15.25</v>
      </c>
      <c r="C65" s="148">
        <v>780.33333333333337</v>
      </c>
      <c r="D65" s="148">
        <v>1139.1666666666667</v>
      </c>
      <c r="E65" s="148">
        <v>2925.25</v>
      </c>
      <c r="F65" s="35">
        <v>822.25</v>
      </c>
    </row>
    <row r="66" spans="2:6" x14ac:dyDescent="0.2">
      <c r="B66" s="148">
        <v>15.5</v>
      </c>
      <c r="C66" s="148">
        <v>654.66666666666663</v>
      </c>
      <c r="D66" s="148">
        <v>1256</v>
      </c>
      <c r="E66" s="148">
        <v>2808.25</v>
      </c>
      <c r="F66" s="35">
        <v>407.25</v>
      </c>
    </row>
    <row r="67" spans="2:6" x14ac:dyDescent="0.2">
      <c r="B67" s="148">
        <v>15.75</v>
      </c>
      <c r="C67" s="148">
        <v>616.33333333333337</v>
      </c>
      <c r="D67" s="148">
        <v>1106.8333333333333</v>
      </c>
      <c r="E67" s="148">
        <v>3121.5</v>
      </c>
      <c r="F67" s="35">
        <v>659.25</v>
      </c>
    </row>
    <row r="68" spans="2:6" x14ac:dyDescent="0.2">
      <c r="B68" s="148">
        <v>16</v>
      </c>
      <c r="C68" s="148">
        <v>805.33333333333337</v>
      </c>
      <c r="D68" s="148">
        <v>1238</v>
      </c>
      <c r="E68" s="148">
        <v>2605</v>
      </c>
      <c r="F68" s="35">
        <v>390.5</v>
      </c>
    </row>
    <row r="69" spans="2:6" x14ac:dyDescent="0.2">
      <c r="B69" s="148">
        <v>16.25</v>
      </c>
      <c r="C69" s="148">
        <v>408</v>
      </c>
      <c r="D69" s="148">
        <v>1270.3333333333333</v>
      </c>
      <c r="E69" s="148">
        <v>2473</v>
      </c>
      <c r="F69" s="35">
        <v>463.75</v>
      </c>
    </row>
    <row r="70" spans="2:6" x14ac:dyDescent="0.2">
      <c r="B70" s="148">
        <v>16.5</v>
      </c>
      <c r="C70" s="148">
        <v>478.33333333333331</v>
      </c>
      <c r="D70" s="148">
        <v>995.66666666666663</v>
      </c>
      <c r="E70" s="148">
        <v>3008.25</v>
      </c>
      <c r="F70" s="35">
        <v>726.5</v>
      </c>
    </row>
    <row r="71" spans="2:6" x14ac:dyDescent="0.2">
      <c r="B71" s="148">
        <v>16.75</v>
      </c>
      <c r="C71" s="148">
        <v>548</v>
      </c>
      <c r="D71" s="148">
        <v>1054.3333333333333</v>
      </c>
      <c r="E71" s="148">
        <v>3537</v>
      </c>
      <c r="F71" s="35">
        <v>758.5</v>
      </c>
    </row>
    <row r="72" spans="2:6" x14ac:dyDescent="0.2">
      <c r="B72" s="148">
        <v>17</v>
      </c>
      <c r="C72" s="148">
        <v>680.33333333333337</v>
      </c>
      <c r="D72" s="148">
        <v>1237.3333333333333</v>
      </c>
      <c r="E72" s="148">
        <v>3193.5</v>
      </c>
      <c r="F72" s="35">
        <v>751.25</v>
      </c>
    </row>
    <row r="73" spans="2:6" x14ac:dyDescent="0.2">
      <c r="B73" s="148">
        <v>17.25</v>
      </c>
      <c r="C73" s="148">
        <v>550</v>
      </c>
      <c r="D73" s="148">
        <v>1696</v>
      </c>
      <c r="E73" s="148">
        <v>3172.25</v>
      </c>
      <c r="F73" s="35">
        <v>932.5</v>
      </c>
    </row>
    <row r="74" spans="2:6" x14ac:dyDescent="0.2">
      <c r="B74" s="148">
        <v>17.5</v>
      </c>
      <c r="C74" s="148">
        <v>1158.3333333333333</v>
      </c>
      <c r="D74" s="148">
        <v>1553.5</v>
      </c>
      <c r="E74" s="148">
        <v>3435.5</v>
      </c>
      <c r="F74" s="35">
        <v>766</v>
      </c>
    </row>
    <row r="75" spans="2:6" x14ac:dyDescent="0.2">
      <c r="B75" s="148">
        <v>17.75</v>
      </c>
      <c r="C75" s="148">
        <v>536.66666666666663</v>
      </c>
      <c r="D75" s="148">
        <v>1070.3333333333333</v>
      </c>
      <c r="E75" s="148">
        <v>2655</v>
      </c>
      <c r="F75" s="35">
        <v>424.75</v>
      </c>
    </row>
    <row r="76" spans="2:6" x14ac:dyDescent="0.2">
      <c r="B76" s="148">
        <v>18</v>
      </c>
      <c r="C76" s="148">
        <v>723</v>
      </c>
      <c r="D76" s="148">
        <v>940.33333333333337</v>
      </c>
      <c r="E76" s="148">
        <v>2850.75</v>
      </c>
      <c r="F76" s="35">
        <v>525</v>
      </c>
    </row>
    <row r="77" spans="2:6" x14ac:dyDescent="0.2">
      <c r="B77" s="148">
        <v>18.25</v>
      </c>
      <c r="C77" s="148">
        <v>948.33333333333337</v>
      </c>
      <c r="D77" s="148">
        <v>1143</v>
      </c>
      <c r="E77" s="148">
        <v>3621.75</v>
      </c>
      <c r="F77" s="35">
        <v>850.75</v>
      </c>
    </row>
    <row r="78" spans="2:6" x14ac:dyDescent="0.2">
      <c r="B78" s="148">
        <v>18.5</v>
      </c>
      <c r="C78" s="148">
        <v>794.33333333333337</v>
      </c>
      <c r="D78" s="148">
        <v>1026.8333333333333</v>
      </c>
      <c r="E78" s="148">
        <v>3204</v>
      </c>
      <c r="F78" s="35">
        <v>574.75</v>
      </c>
    </row>
    <row r="79" spans="2:6" x14ac:dyDescent="0.2">
      <c r="B79" s="148">
        <v>18.75</v>
      </c>
      <c r="C79" s="148">
        <v>978</v>
      </c>
      <c r="D79" s="148">
        <v>1091.6666666666667</v>
      </c>
      <c r="E79" s="148">
        <v>2851.75</v>
      </c>
      <c r="F79" s="35">
        <v>607.25</v>
      </c>
    </row>
    <row r="80" spans="2:6" x14ac:dyDescent="0.2">
      <c r="B80" s="148">
        <v>19</v>
      </c>
      <c r="C80" s="148">
        <v>754</v>
      </c>
      <c r="D80" s="148">
        <v>1025.3333333333333</v>
      </c>
      <c r="E80" s="148">
        <v>2955.25</v>
      </c>
      <c r="F80" s="35">
        <v>410.5</v>
      </c>
    </row>
    <row r="81" spans="2:6" x14ac:dyDescent="0.2">
      <c r="B81" s="148">
        <v>19.25</v>
      </c>
      <c r="C81" s="148">
        <v>721</v>
      </c>
      <c r="D81" s="148">
        <v>1416.5</v>
      </c>
      <c r="E81" s="148">
        <v>3123.75</v>
      </c>
      <c r="F81" s="35">
        <v>407.75</v>
      </c>
    </row>
    <row r="82" spans="2:6" x14ac:dyDescent="0.2">
      <c r="B82" s="148">
        <v>19.5</v>
      </c>
      <c r="C82" s="148">
        <v>668.33333333333337</v>
      </c>
      <c r="D82" s="148">
        <v>1574.3333333333333</v>
      </c>
      <c r="E82" s="148">
        <v>3553.25</v>
      </c>
      <c r="F82" s="35">
        <v>249.5</v>
      </c>
    </row>
    <row r="83" spans="2:6" x14ac:dyDescent="0.2">
      <c r="B83" s="148">
        <v>19.75</v>
      </c>
      <c r="C83" s="148">
        <v>381</v>
      </c>
      <c r="D83" s="148">
        <v>1362.3333333333333</v>
      </c>
      <c r="E83" s="148">
        <v>2542.75</v>
      </c>
      <c r="F83" s="35">
        <v>272.5</v>
      </c>
    </row>
    <row r="84" spans="2:6" x14ac:dyDescent="0.2">
      <c r="B84" s="148">
        <v>20</v>
      </c>
      <c r="C84" s="148">
        <v>158</v>
      </c>
      <c r="D84" s="148">
        <v>1208.6666666666667</v>
      </c>
      <c r="E84" s="148">
        <v>2736.25</v>
      </c>
      <c r="F84" s="35">
        <v>260.25</v>
      </c>
    </row>
    <row r="85" spans="2:6" x14ac:dyDescent="0.2">
      <c r="B85" s="148">
        <v>20.25</v>
      </c>
      <c r="C85" s="148">
        <v>360.66666666666669</v>
      </c>
      <c r="D85" s="148">
        <v>1825.5</v>
      </c>
      <c r="E85" s="148">
        <v>2321.25</v>
      </c>
      <c r="F85" s="35">
        <v>124</v>
      </c>
    </row>
    <row r="86" spans="2:6" x14ac:dyDescent="0.2">
      <c r="B86" s="148">
        <v>20.5</v>
      </c>
      <c r="C86" s="148">
        <v>489.66666666666669</v>
      </c>
      <c r="D86" s="148">
        <v>1711.5</v>
      </c>
      <c r="E86" s="148">
        <v>2766.75</v>
      </c>
      <c r="F86" s="35">
        <v>156.25</v>
      </c>
    </row>
    <row r="87" spans="2:6" x14ac:dyDescent="0.2">
      <c r="B87" s="148">
        <v>20.75</v>
      </c>
      <c r="C87" s="148">
        <v>1016.6666666666666</v>
      </c>
      <c r="D87" s="148">
        <v>1867.6666666666667</v>
      </c>
      <c r="E87" s="148">
        <v>2773.5</v>
      </c>
      <c r="F87" s="35">
        <v>759.25</v>
      </c>
    </row>
    <row r="88" spans="2:6" x14ac:dyDescent="0.2">
      <c r="B88" s="148">
        <v>21</v>
      </c>
      <c r="C88" s="148">
        <v>810.33333333333337</v>
      </c>
      <c r="D88" s="148">
        <v>1646</v>
      </c>
      <c r="E88" s="148">
        <v>2610.25</v>
      </c>
      <c r="F88" s="35">
        <v>526.75</v>
      </c>
    </row>
    <row r="89" spans="2:6" x14ac:dyDescent="0.2">
      <c r="B89" s="148">
        <v>21.25</v>
      </c>
      <c r="C89" s="148">
        <v>1254</v>
      </c>
      <c r="D89" s="148">
        <v>1600</v>
      </c>
      <c r="E89" s="148">
        <v>2938.25</v>
      </c>
      <c r="F89" s="35">
        <v>930.5</v>
      </c>
    </row>
    <row r="90" spans="2:6" x14ac:dyDescent="0.2">
      <c r="B90" s="148">
        <v>21.5</v>
      </c>
      <c r="C90" s="148">
        <v>1550.3333333333333</v>
      </c>
      <c r="D90" s="148">
        <v>1575.8333333333333</v>
      </c>
      <c r="E90" s="148">
        <v>2915.5</v>
      </c>
      <c r="F90" s="35">
        <v>869.75</v>
      </c>
    </row>
    <row r="91" spans="2:6" x14ac:dyDescent="0.2">
      <c r="B91" s="148">
        <v>21.75</v>
      </c>
      <c r="C91" s="148">
        <v>1511</v>
      </c>
      <c r="D91" s="148">
        <v>1825.6666666666667</v>
      </c>
      <c r="E91" s="148">
        <v>3724.25</v>
      </c>
      <c r="F91" s="35">
        <v>841.75</v>
      </c>
    </row>
    <row r="92" spans="2:6" x14ac:dyDescent="0.2">
      <c r="B92" s="148">
        <v>22</v>
      </c>
      <c r="C92" s="148">
        <v>1470.3333333333333</v>
      </c>
      <c r="D92" s="148">
        <v>1649.5</v>
      </c>
      <c r="E92" s="148">
        <v>3495.75</v>
      </c>
      <c r="F92" s="35">
        <v>664.5</v>
      </c>
    </row>
    <row r="93" spans="2:6" x14ac:dyDescent="0.2">
      <c r="B93" s="148">
        <v>22.25</v>
      </c>
      <c r="C93" s="148">
        <v>1939.3333333333333</v>
      </c>
      <c r="D93" s="148">
        <v>1709.5</v>
      </c>
      <c r="E93" s="148">
        <v>4063.75</v>
      </c>
      <c r="F93" s="35">
        <v>1147</v>
      </c>
    </row>
    <row r="94" spans="2:6" x14ac:dyDescent="0.2">
      <c r="B94" s="148">
        <v>22.5</v>
      </c>
      <c r="C94" s="148">
        <v>1438.3333333333333</v>
      </c>
      <c r="D94" s="148">
        <v>1150</v>
      </c>
      <c r="E94" s="148">
        <v>2935.75</v>
      </c>
      <c r="F94" s="35">
        <v>435.75</v>
      </c>
    </row>
    <row r="95" spans="2:6" x14ac:dyDescent="0.2">
      <c r="B95" s="148">
        <v>22.75</v>
      </c>
      <c r="C95" s="148">
        <v>1180</v>
      </c>
      <c r="D95" s="148">
        <v>1231.1666666666667</v>
      </c>
      <c r="E95" s="148">
        <v>2907.75</v>
      </c>
      <c r="F95" s="35">
        <v>498.75</v>
      </c>
    </row>
    <row r="96" spans="2:6" x14ac:dyDescent="0.2">
      <c r="B96" s="148">
        <v>23</v>
      </c>
      <c r="C96" s="148">
        <v>1846.6666666666667</v>
      </c>
      <c r="D96" s="148">
        <v>1727.6666666666667</v>
      </c>
      <c r="E96" s="148">
        <v>3525.5</v>
      </c>
      <c r="F96" s="35">
        <v>499</v>
      </c>
    </row>
    <row r="97" spans="2:6" x14ac:dyDescent="0.2">
      <c r="B97" s="148">
        <v>23.25</v>
      </c>
      <c r="C97" s="148">
        <v>2106.6666666666665</v>
      </c>
      <c r="D97" s="148">
        <v>1492.8333333333333</v>
      </c>
      <c r="E97" s="148">
        <v>3049.25</v>
      </c>
      <c r="F97" s="35">
        <v>363.5</v>
      </c>
    </row>
    <row r="98" spans="2:6" x14ac:dyDescent="0.2">
      <c r="B98" s="148">
        <v>23.5</v>
      </c>
      <c r="C98" s="148">
        <v>2938.3333333333335</v>
      </c>
      <c r="D98" s="148">
        <v>1531.3333333333333</v>
      </c>
      <c r="E98" s="148">
        <v>3745</v>
      </c>
      <c r="F98" s="35">
        <v>687.25</v>
      </c>
    </row>
    <row r="99" spans="2:6" x14ac:dyDescent="0.2">
      <c r="B99" s="148">
        <v>23.75</v>
      </c>
      <c r="C99" s="148">
        <v>3201.6666666666665</v>
      </c>
      <c r="D99" s="148">
        <v>1885.5</v>
      </c>
      <c r="E99" s="148">
        <v>4344.5</v>
      </c>
      <c r="F99" s="35">
        <v>1193.25</v>
      </c>
    </row>
    <row r="100" spans="2:6" x14ac:dyDescent="0.2">
      <c r="B100" s="148">
        <v>24</v>
      </c>
      <c r="C100" s="148">
        <v>2958.6666666666665</v>
      </c>
      <c r="D100" s="148">
        <v>1263.6666666666667</v>
      </c>
      <c r="E100" s="148">
        <v>3613</v>
      </c>
      <c r="F100" s="35">
        <v>832.25</v>
      </c>
    </row>
    <row r="101" spans="2:6" x14ac:dyDescent="0.2">
      <c r="B101" s="148">
        <v>24.25</v>
      </c>
      <c r="C101" s="148">
        <v>2757.6666666666665</v>
      </c>
      <c r="D101" s="148">
        <v>1556.6666666666667</v>
      </c>
      <c r="E101" s="148">
        <v>4141.5</v>
      </c>
      <c r="F101" s="35">
        <v>1033</v>
      </c>
    </row>
    <row r="102" spans="2:6" x14ac:dyDescent="0.2">
      <c r="B102" s="148">
        <v>24.5</v>
      </c>
      <c r="C102" s="148">
        <v>2066.3333333333335</v>
      </c>
      <c r="D102" s="148">
        <v>1689.6666666666667</v>
      </c>
      <c r="E102" s="148">
        <v>4340.25</v>
      </c>
      <c r="F102" s="35">
        <v>782.25</v>
      </c>
    </row>
    <row r="103" spans="2:6" x14ac:dyDescent="0.2">
      <c r="B103" s="148">
        <v>24.75</v>
      </c>
      <c r="C103" s="148">
        <v>3038</v>
      </c>
      <c r="D103" s="148">
        <v>1461.1666666666667</v>
      </c>
      <c r="E103" s="148">
        <v>4188</v>
      </c>
      <c r="F103" s="35">
        <v>967</v>
      </c>
    </row>
    <row r="104" spans="2:6" x14ac:dyDescent="0.2">
      <c r="B104" s="148">
        <v>25</v>
      </c>
      <c r="C104" s="148">
        <v>2350.3333333333335</v>
      </c>
      <c r="D104" s="148">
        <v>1969.6666666666667</v>
      </c>
      <c r="E104" s="148">
        <v>3630.25</v>
      </c>
      <c r="F104" s="35">
        <v>1142.5</v>
      </c>
    </row>
    <row r="105" spans="2:6" x14ac:dyDescent="0.2">
      <c r="B105" s="148">
        <v>25.25</v>
      </c>
      <c r="C105" s="148">
        <v>2413</v>
      </c>
      <c r="D105" s="148">
        <v>1834.3333333333333</v>
      </c>
      <c r="E105" s="148">
        <v>4330.5</v>
      </c>
      <c r="F105" s="35">
        <v>1184</v>
      </c>
    </row>
    <row r="106" spans="2:6" x14ac:dyDescent="0.2">
      <c r="B106" s="148">
        <v>25.5</v>
      </c>
      <c r="C106" s="148">
        <v>2458.3333333333335</v>
      </c>
      <c r="D106" s="148">
        <v>1642</v>
      </c>
      <c r="E106" s="148">
        <v>3687.25</v>
      </c>
      <c r="F106" s="35">
        <v>1197.5</v>
      </c>
    </row>
    <row r="107" spans="2:6" x14ac:dyDescent="0.2">
      <c r="B107" s="148">
        <v>25.75</v>
      </c>
      <c r="C107" s="148">
        <v>2547.3333333333335</v>
      </c>
      <c r="D107" s="148">
        <v>1940.3333333333333</v>
      </c>
      <c r="E107" s="148">
        <v>4224.25</v>
      </c>
      <c r="F107" s="35">
        <v>1095</v>
      </c>
    </row>
    <row r="108" spans="2:6" x14ac:dyDescent="0.2">
      <c r="B108" s="148">
        <v>26</v>
      </c>
      <c r="C108" s="148">
        <v>2574</v>
      </c>
      <c r="D108" s="148">
        <v>1774.5</v>
      </c>
      <c r="E108" s="148">
        <v>4102.5</v>
      </c>
      <c r="F108" s="35">
        <v>1399</v>
      </c>
    </row>
    <row r="109" spans="2:6" x14ac:dyDescent="0.2">
      <c r="B109" s="148">
        <v>26.25</v>
      </c>
      <c r="C109" s="148">
        <v>2629.6666666666665</v>
      </c>
      <c r="D109" s="148">
        <v>1630.5</v>
      </c>
      <c r="E109" s="148">
        <v>5581.5</v>
      </c>
      <c r="F109" s="35">
        <v>1434.25</v>
      </c>
    </row>
    <row r="110" spans="2:6" x14ac:dyDescent="0.2">
      <c r="B110" s="148">
        <v>26.5</v>
      </c>
      <c r="C110" s="148">
        <v>2858.3333333333335</v>
      </c>
      <c r="D110" s="148">
        <v>1685.6666666666667</v>
      </c>
      <c r="E110" s="148">
        <v>5786.75</v>
      </c>
      <c r="F110" s="35">
        <v>1630.5</v>
      </c>
    </row>
    <row r="111" spans="2:6" x14ac:dyDescent="0.2">
      <c r="B111" s="148">
        <v>26.75</v>
      </c>
      <c r="C111" s="148">
        <v>2426.6666666666665</v>
      </c>
      <c r="D111" s="148">
        <v>1600.8333333333333</v>
      </c>
      <c r="E111" s="148">
        <v>5534</v>
      </c>
      <c r="F111" s="35">
        <v>1558.5</v>
      </c>
    </row>
    <row r="112" spans="2:6" x14ac:dyDescent="0.2">
      <c r="B112" s="148">
        <v>27</v>
      </c>
      <c r="C112" s="148">
        <v>2435.6666666666665</v>
      </c>
      <c r="D112" s="148">
        <v>1117.1666666666667</v>
      </c>
      <c r="E112" s="148">
        <v>4791.5</v>
      </c>
      <c r="F112" s="35">
        <v>1207</v>
      </c>
    </row>
    <row r="113" spans="2:6" x14ac:dyDescent="0.2">
      <c r="B113" s="148">
        <v>27.25</v>
      </c>
      <c r="C113" s="148">
        <v>2659.3333333333335</v>
      </c>
      <c r="D113" s="148">
        <v>1968.6666666666667</v>
      </c>
      <c r="E113" s="148">
        <v>5399.25</v>
      </c>
      <c r="F113" s="35">
        <v>1607.75</v>
      </c>
    </row>
    <row r="114" spans="2:6" x14ac:dyDescent="0.2">
      <c r="B114" s="148">
        <v>27.5</v>
      </c>
      <c r="C114" s="148">
        <v>2130.3333333333335</v>
      </c>
      <c r="D114" s="148">
        <v>1918.5</v>
      </c>
      <c r="E114" s="148">
        <v>4207</v>
      </c>
      <c r="F114" s="35">
        <v>1427.25</v>
      </c>
    </row>
    <row r="115" spans="2:6" x14ac:dyDescent="0.2">
      <c r="B115" s="148">
        <v>27.75</v>
      </c>
      <c r="C115" s="148">
        <v>2753.6666666666665</v>
      </c>
      <c r="D115" s="148">
        <v>2360.1666666666665</v>
      </c>
      <c r="E115" s="148">
        <v>4883</v>
      </c>
      <c r="F115" s="35">
        <v>1522.5</v>
      </c>
    </row>
    <row r="116" spans="2:6" x14ac:dyDescent="0.2">
      <c r="B116" s="148">
        <v>28</v>
      </c>
      <c r="C116" s="148">
        <v>2758</v>
      </c>
      <c r="D116" s="148">
        <v>2115.3333333333335</v>
      </c>
      <c r="E116" s="148">
        <v>5074.5</v>
      </c>
      <c r="F116" s="35">
        <v>1583.75</v>
      </c>
    </row>
    <row r="117" spans="2:6" x14ac:dyDescent="0.2">
      <c r="B117" s="148">
        <v>28.25</v>
      </c>
      <c r="C117" s="148">
        <v>3016</v>
      </c>
      <c r="D117" s="148">
        <v>2407.5</v>
      </c>
      <c r="E117" s="148">
        <v>5385.75</v>
      </c>
      <c r="F117" s="35">
        <v>1274.25</v>
      </c>
    </row>
    <row r="118" spans="2:6" x14ac:dyDescent="0.2">
      <c r="B118" s="148">
        <v>28.5</v>
      </c>
      <c r="C118" s="148">
        <v>3226.3333333333335</v>
      </c>
      <c r="D118" s="148">
        <v>2239</v>
      </c>
      <c r="E118" s="148">
        <v>6097.5</v>
      </c>
      <c r="F118" s="35">
        <v>1717.25</v>
      </c>
    </row>
    <row r="119" spans="2:6" x14ac:dyDescent="0.2">
      <c r="B119" s="148">
        <v>28.75</v>
      </c>
      <c r="C119" s="148">
        <v>3822.3333333333335</v>
      </c>
      <c r="D119" s="148">
        <v>2380</v>
      </c>
      <c r="E119" s="148">
        <v>5882</v>
      </c>
      <c r="F119" s="35">
        <v>2505.75</v>
      </c>
    </row>
    <row r="120" spans="2:6" x14ac:dyDescent="0.2">
      <c r="B120" s="148">
        <v>29</v>
      </c>
      <c r="C120" s="148">
        <v>3422.6666666666665</v>
      </c>
      <c r="D120" s="148">
        <v>2816</v>
      </c>
      <c r="E120" s="148">
        <v>6511.75</v>
      </c>
      <c r="F120" s="35">
        <v>1976.25</v>
      </c>
    </row>
    <row r="121" spans="2:6" x14ac:dyDescent="0.2">
      <c r="B121" s="148">
        <v>29.25</v>
      </c>
      <c r="C121" s="148">
        <v>3821</v>
      </c>
      <c r="D121" s="148">
        <v>2130.3333333333335</v>
      </c>
      <c r="E121" s="148">
        <v>7044.25</v>
      </c>
      <c r="F121" s="35">
        <v>2257.75</v>
      </c>
    </row>
    <row r="122" spans="2:6" x14ac:dyDescent="0.2">
      <c r="B122" s="148">
        <v>29.5</v>
      </c>
      <c r="C122" s="148">
        <v>3572.6666666666665</v>
      </c>
      <c r="D122" s="148">
        <v>1724.3333333333333</v>
      </c>
      <c r="E122" s="148">
        <v>5700.5</v>
      </c>
      <c r="F122" s="35">
        <v>1602.25</v>
      </c>
    </row>
    <row r="123" spans="2:6" x14ac:dyDescent="0.2">
      <c r="B123" s="148">
        <v>29.75</v>
      </c>
      <c r="C123" s="148">
        <v>2675</v>
      </c>
      <c r="D123" s="148">
        <v>1353</v>
      </c>
      <c r="E123" s="148">
        <v>4537.25</v>
      </c>
      <c r="F123" s="35">
        <v>1345.75</v>
      </c>
    </row>
    <row r="124" spans="2:6" x14ac:dyDescent="0.2">
      <c r="B124" s="148">
        <v>30</v>
      </c>
      <c r="C124" s="148">
        <v>2575.3333333333335</v>
      </c>
      <c r="D124" s="148">
        <v>2039.8333333333333</v>
      </c>
      <c r="E124" s="148">
        <v>4377.5</v>
      </c>
      <c r="F124" s="35">
        <v>1384.5</v>
      </c>
    </row>
    <row r="125" spans="2:6" x14ac:dyDescent="0.2">
      <c r="B125" s="148">
        <v>30.25</v>
      </c>
      <c r="C125" s="148">
        <v>2484</v>
      </c>
      <c r="D125" s="148">
        <v>2399.5</v>
      </c>
      <c r="E125" s="148">
        <v>5450.75</v>
      </c>
      <c r="F125" s="35">
        <v>1873</v>
      </c>
    </row>
    <row r="126" spans="2:6" x14ac:dyDescent="0.2">
      <c r="B126" s="148">
        <v>30.5</v>
      </c>
      <c r="C126" s="148">
        <v>2637</v>
      </c>
      <c r="D126" s="148">
        <v>2560.3333333333335</v>
      </c>
      <c r="E126" s="148">
        <v>4920</v>
      </c>
      <c r="F126" s="35">
        <v>2118.25</v>
      </c>
    </row>
    <row r="127" spans="2:6" x14ac:dyDescent="0.2">
      <c r="B127" s="148">
        <v>30.75</v>
      </c>
      <c r="C127" s="148">
        <v>2455.3333333333335</v>
      </c>
      <c r="D127" s="148">
        <v>2333</v>
      </c>
      <c r="E127" s="148">
        <v>4467</v>
      </c>
      <c r="F127" s="35">
        <v>1769</v>
      </c>
    </row>
    <row r="128" spans="2:6" x14ac:dyDescent="0.2">
      <c r="B128" s="148">
        <v>31</v>
      </c>
      <c r="C128" s="148">
        <v>3081.3333333333335</v>
      </c>
      <c r="D128" s="148">
        <v>2267.1666666666665</v>
      </c>
      <c r="E128" s="148">
        <v>4082.75</v>
      </c>
      <c r="F128" s="35">
        <v>1765.5</v>
      </c>
    </row>
    <row r="129" spans="2:6" x14ac:dyDescent="0.2">
      <c r="B129" s="148">
        <v>31.25</v>
      </c>
      <c r="C129" s="148">
        <v>2637.3333333333335</v>
      </c>
      <c r="D129" s="148">
        <v>2524.3333333333335</v>
      </c>
      <c r="E129" s="148">
        <v>6306.5</v>
      </c>
      <c r="F129" s="35">
        <v>2503</v>
      </c>
    </row>
    <row r="130" spans="2:6" x14ac:dyDescent="0.2">
      <c r="B130" s="148">
        <v>31.5</v>
      </c>
      <c r="C130" s="148">
        <v>3517.3333333333335</v>
      </c>
      <c r="D130" s="148">
        <v>3107.6666666666665</v>
      </c>
      <c r="E130" s="148">
        <v>5993.75</v>
      </c>
      <c r="F130" s="35">
        <v>2165.5</v>
      </c>
    </row>
    <row r="131" spans="2:6" x14ac:dyDescent="0.2">
      <c r="B131" s="148">
        <v>31.75</v>
      </c>
      <c r="C131" s="148">
        <v>2983.3333333333335</v>
      </c>
      <c r="D131" s="148">
        <v>3164</v>
      </c>
      <c r="E131" s="148">
        <v>5153.75</v>
      </c>
      <c r="F131" s="35">
        <v>2027.25</v>
      </c>
    </row>
    <row r="132" spans="2:6" x14ac:dyDescent="0.2">
      <c r="B132" s="148">
        <v>32</v>
      </c>
      <c r="C132" s="148">
        <v>3341.3333333333335</v>
      </c>
      <c r="D132" s="148">
        <v>3578</v>
      </c>
      <c r="E132" s="148">
        <v>5340</v>
      </c>
      <c r="F132" s="35">
        <v>2642.5</v>
      </c>
    </row>
    <row r="133" spans="2:6" x14ac:dyDescent="0.2">
      <c r="B133" s="148">
        <v>32.25</v>
      </c>
      <c r="C133" s="148">
        <v>3545.6666666666665</v>
      </c>
      <c r="D133" s="148">
        <v>4460</v>
      </c>
      <c r="E133" s="148">
        <v>6059.75</v>
      </c>
      <c r="F133" s="35">
        <v>2793.25</v>
      </c>
    </row>
    <row r="134" spans="2:6" x14ac:dyDescent="0.2">
      <c r="B134" s="148">
        <v>32.5</v>
      </c>
      <c r="C134" s="148">
        <v>3858</v>
      </c>
      <c r="D134" s="148">
        <v>6875.5</v>
      </c>
      <c r="E134" s="148">
        <v>8971.75</v>
      </c>
      <c r="F134" s="35">
        <v>2666</v>
      </c>
    </row>
    <row r="135" spans="2:6" x14ac:dyDescent="0.2">
      <c r="B135" s="148">
        <v>32.75</v>
      </c>
      <c r="C135" s="148">
        <v>3450.3333333333335</v>
      </c>
      <c r="D135" s="148">
        <v>6281.166666666667</v>
      </c>
      <c r="E135" s="148">
        <v>7183.5</v>
      </c>
      <c r="F135" s="35">
        <v>2696.75</v>
      </c>
    </row>
    <row r="136" spans="2:6" x14ac:dyDescent="0.2">
      <c r="B136" s="148">
        <v>33</v>
      </c>
      <c r="C136" s="148">
        <v>2782.6666666666665</v>
      </c>
      <c r="D136" s="148">
        <v>4844.666666666667</v>
      </c>
      <c r="E136" s="148">
        <v>4996.75</v>
      </c>
      <c r="F136" s="35">
        <v>2713</v>
      </c>
    </row>
    <row r="137" spans="2:6" x14ac:dyDescent="0.2">
      <c r="B137" s="148">
        <v>33.25</v>
      </c>
      <c r="C137" s="148">
        <v>3617</v>
      </c>
      <c r="D137" s="148">
        <v>6591.833333333333</v>
      </c>
      <c r="E137" s="148">
        <v>6856.75</v>
      </c>
      <c r="F137" s="35">
        <v>3663.5</v>
      </c>
    </row>
    <row r="138" spans="2:6" x14ac:dyDescent="0.2">
      <c r="B138" s="148">
        <v>33.5</v>
      </c>
      <c r="C138" s="148">
        <v>2679.3333333333335</v>
      </c>
      <c r="D138" s="148">
        <v>5709</v>
      </c>
      <c r="E138" s="148">
        <v>7503.5</v>
      </c>
      <c r="F138" s="35">
        <v>3216.5</v>
      </c>
    </row>
    <row r="139" spans="2:6" x14ac:dyDescent="0.2">
      <c r="B139" s="148">
        <v>33.75</v>
      </c>
      <c r="C139" s="148">
        <v>2771.6666666666665</v>
      </c>
      <c r="D139" s="148">
        <v>6557</v>
      </c>
      <c r="E139" s="148">
        <v>8220</v>
      </c>
      <c r="F139" s="35">
        <v>2846.25</v>
      </c>
    </row>
    <row r="140" spans="2:6" x14ac:dyDescent="0.2">
      <c r="B140" s="148">
        <v>34</v>
      </c>
      <c r="C140" s="148">
        <v>3562.6666666666665</v>
      </c>
      <c r="D140" s="148">
        <v>7513.833333333333</v>
      </c>
      <c r="E140" s="148">
        <v>8559.75</v>
      </c>
      <c r="F140" s="35">
        <v>3261.75</v>
      </c>
    </row>
    <row r="141" spans="2:6" x14ac:dyDescent="0.2">
      <c r="B141" s="148">
        <v>34.25</v>
      </c>
      <c r="C141" s="148">
        <v>4116</v>
      </c>
      <c r="D141" s="148">
        <v>7978.833333333333</v>
      </c>
      <c r="E141" s="148">
        <v>9217</v>
      </c>
      <c r="F141" s="35">
        <v>2913</v>
      </c>
    </row>
    <row r="142" spans="2:6" x14ac:dyDescent="0.2">
      <c r="B142" s="148">
        <v>34.5</v>
      </c>
      <c r="C142" s="148">
        <v>4072</v>
      </c>
      <c r="D142" s="148">
        <v>10648.666666666666</v>
      </c>
      <c r="E142" s="148">
        <v>10000.5</v>
      </c>
      <c r="F142" s="35">
        <v>3740.5</v>
      </c>
    </row>
    <row r="143" spans="2:6" x14ac:dyDescent="0.2">
      <c r="B143" s="148">
        <v>34.75</v>
      </c>
      <c r="C143" s="148">
        <v>5329.666666666667</v>
      </c>
      <c r="D143" s="148">
        <v>15604.666666666666</v>
      </c>
      <c r="E143" s="148">
        <v>12276.25</v>
      </c>
      <c r="F143" s="35">
        <v>4042.25</v>
      </c>
    </row>
    <row r="144" spans="2:6" x14ac:dyDescent="0.2">
      <c r="B144" s="148">
        <v>35</v>
      </c>
      <c r="C144" s="148">
        <v>5276.333333333333</v>
      </c>
      <c r="D144" s="148">
        <v>11560.333333333334</v>
      </c>
      <c r="E144" s="148">
        <v>8321.5</v>
      </c>
      <c r="F144" s="35">
        <v>3365.75</v>
      </c>
    </row>
    <row r="145" spans="2:6" x14ac:dyDescent="0.2">
      <c r="B145" s="148">
        <v>35.25</v>
      </c>
      <c r="C145" s="148">
        <v>5082</v>
      </c>
      <c r="D145" s="148">
        <v>14904.833333333334</v>
      </c>
      <c r="E145" s="148">
        <v>11499.25</v>
      </c>
      <c r="F145" s="35">
        <v>3413</v>
      </c>
    </row>
    <row r="146" spans="2:6" x14ac:dyDescent="0.2">
      <c r="B146" s="148">
        <v>35.5</v>
      </c>
      <c r="C146" s="148">
        <v>5958</v>
      </c>
      <c r="D146" s="148">
        <v>19570.666666666668</v>
      </c>
      <c r="E146" s="148">
        <v>15262.25</v>
      </c>
      <c r="F146" s="35">
        <v>4579.75</v>
      </c>
    </row>
    <row r="147" spans="2:6" x14ac:dyDescent="0.2">
      <c r="B147" s="148">
        <v>35.75</v>
      </c>
      <c r="C147" s="148">
        <v>6130.666666666667</v>
      </c>
      <c r="D147" s="148">
        <v>10154.333333333334</v>
      </c>
      <c r="E147" s="148">
        <v>6880.75</v>
      </c>
      <c r="F147" s="35">
        <v>2345.5</v>
      </c>
    </row>
    <row r="148" spans="2:6" x14ac:dyDescent="0.2">
      <c r="B148" s="148">
        <v>36</v>
      </c>
      <c r="C148" s="148">
        <v>3502.3333333333335</v>
      </c>
      <c r="D148" s="148">
        <v>12731</v>
      </c>
      <c r="E148" s="148">
        <v>8871</v>
      </c>
      <c r="F148" s="35">
        <v>2563.25</v>
      </c>
    </row>
    <row r="149" spans="2:6" x14ac:dyDescent="0.2">
      <c r="B149" s="148">
        <v>36.25</v>
      </c>
      <c r="C149" s="148">
        <v>3083.3333333333335</v>
      </c>
      <c r="D149" s="148">
        <v>14378.833333333334</v>
      </c>
      <c r="E149" s="148">
        <v>9299</v>
      </c>
      <c r="F149" s="35">
        <v>2542.25</v>
      </c>
    </row>
    <row r="150" spans="2:6" x14ac:dyDescent="0.2">
      <c r="B150" s="148">
        <v>36.5</v>
      </c>
      <c r="C150" s="148">
        <v>3473</v>
      </c>
      <c r="D150" s="148">
        <v>14520.333333333334</v>
      </c>
      <c r="E150" s="148">
        <v>9868</v>
      </c>
      <c r="F150" s="35">
        <v>2960</v>
      </c>
    </row>
    <row r="151" spans="2:6" x14ac:dyDescent="0.2">
      <c r="B151" s="148">
        <v>36.75</v>
      </c>
      <c r="C151" s="148">
        <v>4696.333333333333</v>
      </c>
      <c r="D151" s="148">
        <v>13354.333333333334</v>
      </c>
      <c r="E151" s="148">
        <v>11046.5</v>
      </c>
      <c r="F151" s="35">
        <v>2723</v>
      </c>
    </row>
    <row r="152" spans="2:6" x14ac:dyDescent="0.2">
      <c r="B152" s="148">
        <v>37</v>
      </c>
      <c r="C152" s="148">
        <v>4384.666666666667</v>
      </c>
      <c r="D152" s="148">
        <v>15542.333333333334</v>
      </c>
      <c r="E152" s="148">
        <v>10767.5</v>
      </c>
      <c r="F152" s="35">
        <v>3578.25</v>
      </c>
    </row>
    <row r="153" spans="2:6" x14ac:dyDescent="0.2">
      <c r="B153" s="148">
        <v>37.25</v>
      </c>
      <c r="C153" s="148">
        <v>3161.6666666666665</v>
      </c>
      <c r="D153" s="148">
        <v>15904.833333333334</v>
      </c>
      <c r="E153" s="148">
        <v>11439</v>
      </c>
      <c r="F153" s="35">
        <v>2969.5</v>
      </c>
    </row>
    <row r="154" spans="2:6" x14ac:dyDescent="0.2">
      <c r="B154" s="148">
        <v>37.5</v>
      </c>
      <c r="C154" s="148">
        <v>3124</v>
      </c>
      <c r="D154" s="148">
        <v>17139.833333333332</v>
      </c>
      <c r="E154" s="148">
        <v>10672.75</v>
      </c>
      <c r="F154" s="35">
        <v>3217.75</v>
      </c>
    </row>
    <row r="155" spans="2:6" x14ac:dyDescent="0.2">
      <c r="B155" s="148">
        <v>37.75</v>
      </c>
      <c r="C155" s="148">
        <v>3852</v>
      </c>
      <c r="D155" s="148">
        <v>19026.166666666668</v>
      </c>
      <c r="E155" s="148">
        <v>11261.25</v>
      </c>
      <c r="F155" s="35">
        <v>3114.25</v>
      </c>
    </row>
    <row r="156" spans="2:6" x14ac:dyDescent="0.2">
      <c r="B156" s="148">
        <v>38</v>
      </c>
      <c r="C156" s="148">
        <v>3955.6666666666665</v>
      </c>
      <c r="D156" s="148">
        <v>21299.666666666668</v>
      </c>
      <c r="E156" s="148">
        <v>12304.75</v>
      </c>
      <c r="F156" s="35">
        <v>3346</v>
      </c>
    </row>
    <row r="157" spans="2:6" x14ac:dyDescent="0.2">
      <c r="B157" s="148">
        <v>38.25</v>
      </c>
      <c r="C157" s="148">
        <v>3968.6666666666665</v>
      </c>
      <c r="D157" s="148">
        <v>18171</v>
      </c>
      <c r="E157" s="148">
        <v>10267.25</v>
      </c>
      <c r="F157" s="35">
        <v>2852.25</v>
      </c>
    </row>
    <row r="158" spans="2:6" x14ac:dyDescent="0.2">
      <c r="B158" s="148">
        <v>38.5</v>
      </c>
      <c r="C158" s="148">
        <v>3151.6666666666665</v>
      </c>
      <c r="D158" s="148">
        <v>17769.5</v>
      </c>
      <c r="E158" s="148">
        <v>10355.25</v>
      </c>
      <c r="F158" s="35">
        <v>3021.75</v>
      </c>
    </row>
    <row r="159" spans="2:6" x14ac:dyDescent="0.2">
      <c r="B159" s="148">
        <v>38.75</v>
      </c>
      <c r="C159" s="148">
        <v>3297</v>
      </c>
      <c r="D159" s="148">
        <v>19877.166666666668</v>
      </c>
      <c r="E159" s="148">
        <v>11600.5</v>
      </c>
      <c r="F159" s="35">
        <v>3493.5</v>
      </c>
    </row>
    <row r="160" spans="2:6" x14ac:dyDescent="0.2">
      <c r="B160" s="148">
        <v>39</v>
      </c>
      <c r="C160" s="148">
        <v>4581.333333333333</v>
      </c>
      <c r="D160" s="148">
        <v>23853.5</v>
      </c>
      <c r="E160" s="148">
        <v>13189</v>
      </c>
      <c r="F160" s="35">
        <v>3296.75</v>
      </c>
    </row>
    <row r="161" spans="2:6" x14ac:dyDescent="0.2">
      <c r="B161" s="148">
        <v>39.25</v>
      </c>
      <c r="C161" s="148">
        <v>5381</v>
      </c>
      <c r="D161" s="148">
        <v>27547</v>
      </c>
      <c r="E161" s="148">
        <v>16092</v>
      </c>
      <c r="F161" s="35">
        <v>4849.75</v>
      </c>
    </row>
    <row r="162" spans="2:6" x14ac:dyDescent="0.2">
      <c r="B162" s="148">
        <v>39.5</v>
      </c>
      <c r="C162" s="148">
        <v>4028.6666666666665</v>
      </c>
      <c r="D162" s="148">
        <v>22143</v>
      </c>
      <c r="E162" s="148">
        <v>12023.75</v>
      </c>
      <c r="F162" s="35">
        <v>3448</v>
      </c>
    </row>
    <row r="163" spans="2:6" x14ac:dyDescent="0.2">
      <c r="B163" s="148">
        <v>39.75</v>
      </c>
      <c r="C163" s="148">
        <v>4714.333333333333</v>
      </c>
      <c r="D163" s="148">
        <v>26382</v>
      </c>
      <c r="E163" s="148">
        <v>14666.75</v>
      </c>
      <c r="F163" s="35">
        <v>4139</v>
      </c>
    </row>
    <row r="164" spans="2:6" x14ac:dyDescent="0.2">
      <c r="B164" s="148">
        <v>40</v>
      </c>
      <c r="C164" s="148">
        <v>5973.666666666667</v>
      </c>
      <c r="D164" s="148">
        <v>38389.833333333336</v>
      </c>
      <c r="E164" s="148">
        <v>16678</v>
      </c>
      <c r="F164" s="35">
        <v>4580</v>
      </c>
    </row>
    <row r="165" spans="2:6" x14ac:dyDescent="0.2">
      <c r="B165" s="148">
        <v>40.25</v>
      </c>
      <c r="C165" s="148">
        <v>3528.6666666666665</v>
      </c>
      <c r="D165" s="148">
        <v>22378.166666666668</v>
      </c>
      <c r="E165" s="148">
        <v>12023</v>
      </c>
      <c r="F165" s="35">
        <v>3395.5</v>
      </c>
    </row>
    <row r="166" spans="2:6" x14ac:dyDescent="0.2">
      <c r="B166" s="148">
        <v>40.5</v>
      </c>
      <c r="C166" s="148">
        <v>4562.666666666667</v>
      </c>
      <c r="D166" s="148">
        <v>26486.5</v>
      </c>
      <c r="E166" s="148">
        <v>14109.5</v>
      </c>
      <c r="F166" s="35">
        <v>4025.5</v>
      </c>
    </row>
    <row r="167" spans="2:6" x14ac:dyDescent="0.2">
      <c r="B167" s="148">
        <v>40.75</v>
      </c>
      <c r="C167" s="148">
        <v>4851.333333333333</v>
      </c>
      <c r="D167" s="148">
        <v>30546.166666666668</v>
      </c>
      <c r="E167" s="148">
        <v>14780.75</v>
      </c>
      <c r="F167" s="35">
        <v>4112.5</v>
      </c>
    </row>
    <row r="168" spans="2:6" x14ac:dyDescent="0.2">
      <c r="B168" s="148">
        <v>41</v>
      </c>
      <c r="C168" s="148">
        <v>5265.333333333333</v>
      </c>
      <c r="D168" s="148">
        <v>30117.333333333332</v>
      </c>
      <c r="E168" s="148">
        <v>14942.25</v>
      </c>
      <c r="F168" s="35">
        <v>3817</v>
      </c>
    </row>
    <row r="169" spans="2:6" x14ac:dyDescent="0.2">
      <c r="B169" s="148">
        <v>41.25</v>
      </c>
      <c r="C169" s="148">
        <v>6104</v>
      </c>
      <c r="D169" s="148">
        <v>30887.666666666668</v>
      </c>
      <c r="E169" s="148">
        <v>14816.5</v>
      </c>
      <c r="F169" s="35">
        <v>4134.5</v>
      </c>
    </row>
    <row r="170" spans="2:6" x14ac:dyDescent="0.2">
      <c r="B170" s="148">
        <v>41.5</v>
      </c>
      <c r="C170" s="148">
        <v>6121</v>
      </c>
      <c r="D170" s="148">
        <v>29245.5</v>
      </c>
      <c r="E170" s="148">
        <v>12660.25</v>
      </c>
      <c r="F170" s="35">
        <v>3711</v>
      </c>
    </row>
    <row r="171" spans="2:6" x14ac:dyDescent="0.2">
      <c r="B171" s="148">
        <v>41.75</v>
      </c>
      <c r="C171" s="148">
        <v>7065</v>
      </c>
      <c r="D171" s="148">
        <v>38174</v>
      </c>
      <c r="E171" s="148">
        <v>17856.75</v>
      </c>
      <c r="F171" s="35">
        <v>6362.75</v>
      </c>
    </row>
    <row r="172" spans="2:6" x14ac:dyDescent="0.2">
      <c r="B172" s="148">
        <v>42</v>
      </c>
      <c r="C172" s="148">
        <v>7738.666666666667</v>
      </c>
      <c r="D172" s="148">
        <v>44695</v>
      </c>
      <c r="E172" s="148">
        <v>20991.75</v>
      </c>
      <c r="F172" s="35">
        <v>6832.25</v>
      </c>
    </row>
    <row r="173" spans="2:6" x14ac:dyDescent="0.2">
      <c r="B173" s="148">
        <v>42.25</v>
      </c>
      <c r="C173" s="148">
        <v>10327.666666666666</v>
      </c>
      <c r="D173" s="148">
        <v>56250</v>
      </c>
      <c r="E173" s="148">
        <v>23752</v>
      </c>
      <c r="F173" s="35">
        <v>7298.25</v>
      </c>
    </row>
    <row r="174" spans="2:6" x14ac:dyDescent="0.2">
      <c r="B174" s="148">
        <v>42.5</v>
      </c>
      <c r="C174" s="148">
        <v>10599</v>
      </c>
      <c r="D174" s="148">
        <v>58798.333333333336</v>
      </c>
      <c r="E174" s="148">
        <v>24226.75</v>
      </c>
      <c r="F174" s="35">
        <v>7947</v>
      </c>
    </row>
    <row r="175" spans="2:6" x14ac:dyDescent="0.2">
      <c r="B175" s="148">
        <v>42.75</v>
      </c>
      <c r="C175" s="148">
        <v>8038</v>
      </c>
      <c r="D175" s="148">
        <v>54191.333333333336</v>
      </c>
      <c r="E175" s="148">
        <v>23349.75</v>
      </c>
      <c r="F175" s="35">
        <v>6762</v>
      </c>
    </row>
    <row r="176" spans="2:6" x14ac:dyDescent="0.2">
      <c r="B176" s="148">
        <v>43</v>
      </c>
      <c r="C176" s="148">
        <v>10817</v>
      </c>
      <c r="D176" s="148">
        <v>58411</v>
      </c>
      <c r="E176" s="148">
        <v>24328.75</v>
      </c>
      <c r="F176" s="35">
        <v>8259</v>
      </c>
    </row>
    <row r="177" spans="2:6" x14ac:dyDescent="0.2">
      <c r="B177" s="148">
        <v>43.25</v>
      </c>
      <c r="C177" s="148">
        <v>10798.333333333334</v>
      </c>
      <c r="D177" s="148">
        <v>64972.166666666664</v>
      </c>
      <c r="E177" s="148">
        <v>25150.5</v>
      </c>
      <c r="F177" s="35">
        <v>8063.25</v>
      </c>
    </row>
    <row r="178" spans="2:6" x14ac:dyDescent="0.2">
      <c r="B178" s="148">
        <v>43.5</v>
      </c>
      <c r="C178" s="148">
        <v>11480.666666666666</v>
      </c>
      <c r="D178" s="148">
        <v>65513.166666666664</v>
      </c>
      <c r="E178" s="148">
        <v>26302.5</v>
      </c>
      <c r="F178" s="35">
        <v>9001.5</v>
      </c>
    </row>
    <row r="179" spans="2:6" x14ac:dyDescent="0.2">
      <c r="B179" s="148">
        <v>43.75</v>
      </c>
      <c r="C179" s="148">
        <v>11434.666666666666</v>
      </c>
      <c r="D179" s="148">
        <v>66420</v>
      </c>
      <c r="E179" s="148">
        <v>25089.75</v>
      </c>
      <c r="F179" s="35">
        <v>9183</v>
      </c>
    </row>
    <row r="180" spans="2:6" x14ac:dyDescent="0.2">
      <c r="B180" s="148">
        <v>44</v>
      </c>
      <c r="C180" s="148">
        <v>11651.666666666666</v>
      </c>
      <c r="D180" s="148">
        <v>68193.166666666672</v>
      </c>
      <c r="E180" s="148">
        <v>26258.5</v>
      </c>
      <c r="F180" s="35">
        <v>9708.75</v>
      </c>
    </row>
    <row r="181" spans="2:6" x14ac:dyDescent="0.2">
      <c r="B181" s="148">
        <v>44.25</v>
      </c>
      <c r="C181" s="148">
        <v>11877.666666666666</v>
      </c>
      <c r="D181" s="148">
        <v>68716.666666666672</v>
      </c>
      <c r="E181" s="148">
        <v>26043.5</v>
      </c>
      <c r="F181" s="35">
        <v>10180.75</v>
      </c>
    </row>
    <row r="182" spans="2:6" x14ac:dyDescent="0.2">
      <c r="B182" s="148">
        <v>44.5</v>
      </c>
      <c r="C182" s="148">
        <v>11009</v>
      </c>
      <c r="D182" s="148">
        <v>69633.833333333328</v>
      </c>
      <c r="E182" s="148">
        <v>26905.25</v>
      </c>
      <c r="F182" s="35">
        <v>9950.75</v>
      </c>
    </row>
    <row r="183" spans="2:6" x14ac:dyDescent="0.2">
      <c r="B183" s="148">
        <v>44.75</v>
      </c>
      <c r="C183" s="148">
        <v>12168.666666666666</v>
      </c>
      <c r="D183" s="148">
        <v>72804.833333333328</v>
      </c>
      <c r="E183" s="148">
        <v>29090.25</v>
      </c>
      <c r="F183" s="35">
        <v>11437.5</v>
      </c>
    </row>
    <row r="184" spans="2:6" x14ac:dyDescent="0.2">
      <c r="B184" s="148">
        <v>45</v>
      </c>
      <c r="C184" s="148">
        <v>12358.333333333334</v>
      </c>
      <c r="D184" s="148">
        <v>75971</v>
      </c>
      <c r="E184" s="148">
        <v>29417</v>
      </c>
      <c r="F184" s="35">
        <v>12237</v>
      </c>
    </row>
    <row r="185" spans="2:6" x14ac:dyDescent="0.2">
      <c r="B185" s="148">
        <v>45.25</v>
      </c>
      <c r="C185" s="148">
        <v>12448.333333333334</v>
      </c>
      <c r="D185" s="148">
        <v>77570.666666666672</v>
      </c>
      <c r="E185" s="148">
        <v>29570</v>
      </c>
      <c r="F185" s="35">
        <v>13029.5</v>
      </c>
    </row>
    <row r="186" spans="2:6" x14ac:dyDescent="0.2">
      <c r="B186" s="148">
        <v>45.5</v>
      </c>
      <c r="C186" s="148">
        <v>14157</v>
      </c>
      <c r="D186" s="148">
        <v>79659.333333333328</v>
      </c>
      <c r="E186" s="148">
        <v>29297.5</v>
      </c>
      <c r="F186" s="35">
        <v>12832.5</v>
      </c>
    </row>
    <row r="187" spans="2:6" x14ac:dyDescent="0.2">
      <c r="B187" s="148">
        <v>45.75</v>
      </c>
      <c r="C187" s="148">
        <v>14743.333333333334</v>
      </c>
      <c r="D187" s="148">
        <v>79324.666666666672</v>
      </c>
      <c r="E187" s="148">
        <v>29497.5</v>
      </c>
      <c r="F187" s="35">
        <v>12904.25</v>
      </c>
    </row>
    <row r="188" spans="2:6" x14ac:dyDescent="0.2">
      <c r="B188" s="148">
        <v>46</v>
      </c>
      <c r="C188" s="148">
        <v>14955.333333333334</v>
      </c>
      <c r="D188" s="148">
        <v>77678.666666666672</v>
      </c>
      <c r="E188" s="148">
        <v>30671.75</v>
      </c>
      <c r="F188" s="35">
        <v>15950</v>
      </c>
    </row>
    <row r="189" spans="2:6" x14ac:dyDescent="0.2">
      <c r="B189" s="148">
        <v>46.25</v>
      </c>
      <c r="C189" s="148">
        <v>14746.333333333334</v>
      </c>
      <c r="D189" s="148">
        <v>84010.333333333328</v>
      </c>
      <c r="E189" s="148">
        <v>29874.75</v>
      </c>
      <c r="F189" s="35">
        <v>16385.25</v>
      </c>
    </row>
    <row r="190" spans="2:6" x14ac:dyDescent="0.2">
      <c r="B190" s="148">
        <v>46.5</v>
      </c>
      <c r="C190" s="148">
        <v>16878.666666666668</v>
      </c>
      <c r="D190" s="148">
        <v>83862.166666666672</v>
      </c>
      <c r="E190" s="148">
        <v>30598</v>
      </c>
      <c r="F190" s="35">
        <v>16640.25</v>
      </c>
    </row>
    <row r="191" spans="2:6" x14ac:dyDescent="0.2">
      <c r="B191" s="148">
        <v>46.75</v>
      </c>
      <c r="C191" s="148">
        <v>11257</v>
      </c>
      <c r="D191" s="148">
        <v>55517</v>
      </c>
      <c r="E191" s="148">
        <v>21819</v>
      </c>
      <c r="F191" s="35">
        <v>11437</v>
      </c>
    </row>
    <row r="192" spans="2:6" x14ac:dyDescent="0.2">
      <c r="B192" s="148">
        <v>47</v>
      </c>
      <c r="C192" s="148">
        <v>16345.666666666666</v>
      </c>
      <c r="D192" s="148">
        <v>84243.5</v>
      </c>
      <c r="E192" s="148">
        <v>30864</v>
      </c>
      <c r="F192" s="35">
        <v>17701</v>
      </c>
    </row>
    <row r="193" spans="2:6" x14ac:dyDescent="0.2">
      <c r="B193" s="148">
        <v>47.25</v>
      </c>
      <c r="C193" s="148">
        <v>14876.333333333334</v>
      </c>
      <c r="D193" s="148">
        <v>78337.166666666672</v>
      </c>
      <c r="E193" s="148">
        <v>31685.5</v>
      </c>
      <c r="F193" s="35">
        <v>18286.75</v>
      </c>
    </row>
    <row r="194" spans="2:6" x14ac:dyDescent="0.2">
      <c r="B194" s="148">
        <v>47.5</v>
      </c>
      <c r="C194" s="148">
        <v>18135.333333333332</v>
      </c>
      <c r="D194" s="148">
        <v>88383</v>
      </c>
      <c r="E194" s="148">
        <v>33361</v>
      </c>
      <c r="F194" s="35">
        <v>19725.25</v>
      </c>
    </row>
    <row r="195" spans="2:6" x14ac:dyDescent="0.2">
      <c r="B195" s="148">
        <v>47.75</v>
      </c>
      <c r="C195" s="148">
        <v>17951.666666666668</v>
      </c>
      <c r="D195" s="148">
        <v>85593.333333333328</v>
      </c>
      <c r="E195" s="148">
        <v>32829.5</v>
      </c>
      <c r="F195" s="35">
        <v>20345.25</v>
      </c>
    </row>
    <row r="196" spans="2:6" x14ac:dyDescent="0.2">
      <c r="B196" s="149">
        <v>48</v>
      </c>
      <c r="C196" s="149">
        <v>18153.666666666668</v>
      </c>
      <c r="D196" s="149">
        <v>91302.5</v>
      </c>
      <c r="E196" s="149">
        <v>32972.5</v>
      </c>
      <c r="F196" s="29">
        <v>21146.5</v>
      </c>
    </row>
  </sheetData>
  <mergeCells count="1">
    <mergeCell ref="C2:F2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DCD61-7C62-5A4E-8856-26C1D6839612}">
  <dimension ref="A1"/>
  <sheetViews>
    <sheetView workbookViewId="0">
      <selection activeCell="L31" sqref="L31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3B139-03A9-414E-942C-631BF965D57F}">
  <dimension ref="A1:M59"/>
  <sheetViews>
    <sheetView zoomScale="85" zoomScaleNormal="85" workbookViewId="0">
      <selection activeCell="M14" sqref="M14"/>
    </sheetView>
  </sheetViews>
  <sheetFormatPr baseColWidth="10" defaultRowHeight="16" x14ac:dyDescent="0.2"/>
  <cols>
    <col min="1" max="1" width="10.83203125" style="36"/>
    <col min="2" max="2" width="20.83203125" style="36" customWidth="1"/>
    <col min="3" max="3" width="31.1640625" style="36" customWidth="1"/>
    <col min="4" max="4" width="17.1640625" style="36" customWidth="1"/>
    <col min="5" max="5" width="17.83203125" style="36" customWidth="1"/>
    <col min="6" max="6" width="16.33203125" style="36" customWidth="1"/>
    <col min="7" max="7" width="18.83203125" style="36" customWidth="1"/>
    <col min="8" max="8" width="18.6640625" style="36" customWidth="1"/>
    <col min="9" max="9" width="20.1640625" style="36" customWidth="1"/>
    <col min="10" max="10" width="29.33203125" style="36" customWidth="1"/>
    <col min="11" max="11" width="28.5" style="36" customWidth="1"/>
    <col min="12" max="12" width="17.1640625" style="36" customWidth="1"/>
    <col min="13" max="13" width="16.1640625" style="36" customWidth="1"/>
    <col min="14" max="14" width="29.5" style="36" customWidth="1"/>
    <col min="15" max="15" width="33.83203125" style="36" customWidth="1"/>
    <col min="16" max="16" width="16.33203125" style="36" customWidth="1"/>
    <col min="17" max="17" width="19.83203125" style="36" customWidth="1"/>
    <col min="18" max="18" width="24.33203125" style="36" customWidth="1"/>
    <col min="19" max="19" width="23.1640625" style="36" customWidth="1"/>
    <col min="20" max="20" width="20.5" style="36" customWidth="1"/>
    <col min="21" max="21" width="15.1640625" style="36" customWidth="1"/>
    <col min="22" max="22" width="18.83203125" style="36" customWidth="1"/>
    <col min="23" max="23" width="20" style="36" customWidth="1"/>
    <col min="24" max="24" width="21" style="36" customWidth="1"/>
    <col min="25" max="26" width="10.83203125" style="36"/>
    <col min="27" max="27" width="21.6640625" style="36" customWidth="1"/>
    <col min="28" max="28" width="37.83203125" style="36" customWidth="1"/>
    <col min="29" max="29" width="17.33203125" style="36" customWidth="1"/>
    <col min="30" max="30" width="15.33203125" style="36" customWidth="1"/>
    <col min="31" max="31" width="19.33203125" style="36" customWidth="1"/>
    <col min="32" max="32" width="20.6640625" style="36" customWidth="1"/>
    <col min="33" max="33" width="17.6640625" style="36" customWidth="1"/>
    <col min="34" max="34" width="22.1640625" style="36" customWidth="1"/>
    <col min="35" max="16384" width="10.83203125" style="36"/>
  </cols>
  <sheetData>
    <row r="1" spans="1:9" ht="17" thickBot="1" x14ac:dyDescent="0.25"/>
    <row r="2" spans="1:9" ht="16" customHeight="1" x14ac:dyDescent="0.2">
      <c r="A2" s="105" t="s">
        <v>24</v>
      </c>
      <c r="D2" s="208" t="s">
        <v>7</v>
      </c>
      <c r="E2" s="209"/>
      <c r="F2" s="208" t="s">
        <v>8</v>
      </c>
      <c r="G2" s="209"/>
      <c r="H2" s="208" t="s">
        <v>9</v>
      </c>
      <c r="I2" s="209"/>
    </row>
    <row r="3" spans="1:9" ht="16" customHeight="1" x14ac:dyDescent="0.2">
      <c r="D3" s="54" t="s">
        <v>44</v>
      </c>
      <c r="E3" s="52" t="s">
        <v>43</v>
      </c>
      <c r="F3" s="54" t="s">
        <v>44</v>
      </c>
      <c r="G3" s="52" t="s">
        <v>43</v>
      </c>
      <c r="H3" s="54" t="s">
        <v>44</v>
      </c>
      <c r="I3" s="215" t="s">
        <v>43</v>
      </c>
    </row>
    <row r="4" spans="1:9" x14ac:dyDescent="0.2">
      <c r="B4" s="205" t="s">
        <v>41</v>
      </c>
      <c r="C4" s="20" t="s">
        <v>13</v>
      </c>
      <c r="D4" s="106">
        <v>13290539</v>
      </c>
      <c r="E4" s="107">
        <v>25387024</v>
      </c>
      <c r="F4" s="106">
        <v>11584175</v>
      </c>
      <c r="G4" s="107">
        <v>23947075</v>
      </c>
      <c r="H4" s="106">
        <v>14950953</v>
      </c>
      <c r="I4" s="216">
        <v>29466368</v>
      </c>
    </row>
    <row r="5" spans="1:9" x14ac:dyDescent="0.2">
      <c r="B5" s="206"/>
      <c r="C5" s="4" t="s">
        <v>15</v>
      </c>
      <c r="D5" s="106">
        <v>20761368</v>
      </c>
      <c r="E5" s="107">
        <v>25971418</v>
      </c>
      <c r="F5" s="106">
        <v>17867175</v>
      </c>
      <c r="G5" s="107">
        <v>26972246</v>
      </c>
      <c r="H5" s="106">
        <v>21205004</v>
      </c>
      <c r="I5" s="216">
        <v>28705246</v>
      </c>
    </row>
    <row r="6" spans="1:9" x14ac:dyDescent="0.2">
      <c r="B6" s="207"/>
      <c r="C6" s="53" t="s">
        <v>27</v>
      </c>
      <c r="D6" s="108">
        <v>22203296</v>
      </c>
      <c r="E6" s="109">
        <v>27914075</v>
      </c>
      <c r="F6" s="108">
        <v>16223640</v>
      </c>
      <c r="G6" s="109">
        <v>25272660</v>
      </c>
      <c r="H6" s="108">
        <v>22422125</v>
      </c>
      <c r="I6" s="217">
        <v>25686589</v>
      </c>
    </row>
    <row r="7" spans="1:9" x14ac:dyDescent="0.2">
      <c r="B7" s="206" t="s">
        <v>42</v>
      </c>
      <c r="C7" s="4" t="s">
        <v>13</v>
      </c>
      <c r="D7" s="106">
        <v>22691296</v>
      </c>
      <c r="E7" s="107">
        <v>28404125</v>
      </c>
      <c r="F7" s="106">
        <v>22533004</v>
      </c>
      <c r="G7" s="107">
        <v>27585445</v>
      </c>
      <c r="H7" s="106">
        <v>25220953</v>
      </c>
      <c r="I7" s="216">
        <v>28542368</v>
      </c>
    </row>
    <row r="8" spans="1:9" x14ac:dyDescent="0.2">
      <c r="B8" s="206"/>
      <c r="C8" s="4" t="s">
        <v>15</v>
      </c>
      <c r="D8" s="106">
        <v>29354317</v>
      </c>
      <c r="E8" s="107">
        <v>27432489</v>
      </c>
      <c r="F8" s="106">
        <v>28446368</v>
      </c>
      <c r="G8" s="107">
        <v>27054953</v>
      </c>
      <c r="H8" s="106">
        <v>27634439</v>
      </c>
      <c r="I8" s="216">
        <v>27836489</v>
      </c>
    </row>
    <row r="9" spans="1:9" ht="17" thickBot="1" x14ac:dyDescent="0.25">
      <c r="B9" s="207"/>
      <c r="C9" s="53" t="s">
        <v>27</v>
      </c>
      <c r="D9" s="110">
        <v>24510560</v>
      </c>
      <c r="E9" s="111">
        <v>24654681</v>
      </c>
      <c r="F9" s="110">
        <v>24672924</v>
      </c>
      <c r="G9" s="111">
        <v>23980246</v>
      </c>
      <c r="H9" s="110">
        <v>26063095</v>
      </c>
      <c r="I9" s="218">
        <v>26337024</v>
      </c>
    </row>
    <row r="15" spans="1:9" x14ac:dyDescent="0.2">
      <c r="A15" s="105" t="s">
        <v>25</v>
      </c>
    </row>
    <row r="17" spans="2:13" ht="16" customHeight="1" x14ac:dyDescent="0.2">
      <c r="C17" s="194"/>
      <c r="D17" s="190" t="s">
        <v>100</v>
      </c>
      <c r="E17" s="191"/>
      <c r="F17" s="191"/>
      <c r="G17" s="191"/>
      <c r="H17" s="191"/>
      <c r="I17" s="191"/>
      <c r="J17" s="191"/>
      <c r="K17" s="191"/>
      <c r="L17" s="193"/>
      <c r="M17" s="4"/>
    </row>
    <row r="18" spans="2:13" x14ac:dyDescent="0.2">
      <c r="C18" s="195"/>
      <c r="D18" s="190" t="s">
        <v>13</v>
      </c>
      <c r="E18" s="191"/>
      <c r="F18" s="193"/>
      <c r="G18" s="190" t="s">
        <v>15</v>
      </c>
      <c r="H18" s="191"/>
      <c r="I18" s="193"/>
      <c r="J18" s="191" t="s">
        <v>27</v>
      </c>
      <c r="K18" s="191"/>
      <c r="L18" s="193"/>
      <c r="M18" s="4"/>
    </row>
    <row r="19" spans="2:13" x14ac:dyDescent="0.2">
      <c r="C19" s="196"/>
      <c r="D19" s="3" t="s">
        <v>1</v>
      </c>
      <c r="E19" s="7" t="s">
        <v>2</v>
      </c>
      <c r="F19" s="8" t="s">
        <v>3</v>
      </c>
      <c r="G19" s="3" t="s">
        <v>1</v>
      </c>
      <c r="H19" s="7" t="s">
        <v>2</v>
      </c>
      <c r="I19" s="8" t="s">
        <v>3</v>
      </c>
      <c r="J19" s="7" t="s">
        <v>1</v>
      </c>
      <c r="K19" s="7" t="s">
        <v>2</v>
      </c>
      <c r="L19" s="8" t="s">
        <v>3</v>
      </c>
      <c r="M19" s="4"/>
    </row>
    <row r="20" spans="2:13" x14ac:dyDescent="0.2">
      <c r="B20" s="205" t="s">
        <v>35</v>
      </c>
      <c r="C20" s="18" t="s">
        <v>28</v>
      </c>
      <c r="D20" s="24">
        <v>18</v>
      </c>
      <c r="E20" s="24">
        <v>33</v>
      </c>
      <c r="F20" s="25">
        <v>34</v>
      </c>
      <c r="G20" s="26">
        <v>35</v>
      </c>
      <c r="H20" s="24">
        <v>32</v>
      </c>
      <c r="I20" s="25">
        <v>57</v>
      </c>
      <c r="J20" s="24">
        <v>19</v>
      </c>
      <c r="K20" s="24">
        <v>21</v>
      </c>
      <c r="L20" s="25">
        <v>35</v>
      </c>
      <c r="M20" s="4"/>
    </row>
    <row r="21" spans="2:13" x14ac:dyDescent="0.2">
      <c r="B21" s="206"/>
      <c r="C21" s="13" t="s">
        <v>29</v>
      </c>
      <c r="D21" s="37"/>
      <c r="E21" s="37">
        <v>1</v>
      </c>
      <c r="F21" s="38">
        <v>3</v>
      </c>
      <c r="G21" s="39">
        <v>3</v>
      </c>
      <c r="H21" s="37">
        <v>2</v>
      </c>
      <c r="I21" s="40">
        <v>2</v>
      </c>
      <c r="J21" s="37">
        <v>1</v>
      </c>
      <c r="K21" s="37">
        <v>3</v>
      </c>
      <c r="L21" s="40">
        <v>6</v>
      </c>
      <c r="M21" s="4"/>
    </row>
    <row r="22" spans="2:13" x14ac:dyDescent="0.2">
      <c r="B22" s="206"/>
      <c r="C22" s="13" t="s">
        <v>30</v>
      </c>
      <c r="D22" s="37">
        <v>3</v>
      </c>
      <c r="E22" s="37"/>
      <c r="F22" s="40">
        <v>3</v>
      </c>
      <c r="G22" s="37">
        <v>2</v>
      </c>
      <c r="H22" s="37">
        <v>4</v>
      </c>
      <c r="I22" s="40">
        <v>2</v>
      </c>
      <c r="J22" s="37">
        <v>4</v>
      </c>
      <c r="K22" s="27">
        <v>2</v>
      </c>
      <c r="L22" s="28">
        <v>5</v>
      </c>
      <c r="M22" s="4"/>
    </row>
    <row r="23" spans="2:13" x14ac:dyDescent="0.2">
      <c r="B23" s="206"/>
      <c r="C23" s="13" t="s">
        <v>31</v>
      </c>
      <c r="D23" s="37">
        <v>3</v>
      </c>
      <c r="E23" s="37">
        <v>3</v>
      </c>
      <c r="F23" s="40">
        <v>2</v>
      </c>
      <c r="G23" s="37">
        <v>4</v>
      </c>
      <c r="H23" s="37">
        <v>3</v>
      </c>
      <c r="I23" s="40">
        <v>7</v>
      </c>
      <c r="J23" s="37">
        <v>2</v>
      </c>
      <c r="K23" s="27">
        <v>2</v>
      </c>
      <c r="L23" s="28">
        <v>3</v>
      </c>
      <c r="M23" s="4"/>
    </row>
    <row r="24" spans="2:13" x14ac:dyDescent="0.2">
      <c r="B24" s="206"/>
      <c r="C24" s="13" t="s">
        <v>32</v>
      </c>
      <c r="D24" s="37">
        <v>2</v>
      </c>
      <c r="E24" s="37">
        <v>2</v>
      </c>
      <c r="F24" s="40">
        <v>1</v>
      </c>
      <c r="G24" s="37">
        <v>1</v>
      </c>
      <c r="H24" s="37">
        <v>1</v>
      </c>
      <c r="I24" s="40">
        <v>1</v>
      </c>
      <c r="J24" s="37">
        <v>1</v>
      </c>
      <c r="K24" s="27"/>
      <c r="L24" s="28">
        <v>2</v>
      </c>
      <c r="M24" s="4"/>
    </row>
    <row r="25" spans="2:13" x14ac:dyDescent="0.2">
      <c r="B25" s="206"/>
      <c r="C25" s="14" t="s">
        <v>33</v>
      </c>
      <c r="D25" s="41">
        <v>1</v>
      </c>
      <c r="E25" s="41"/>
      <c r="F25" s="42"/>
      <c r="G25" s="41"/>
      <c r="H25" s="41"/>
      <c r="I25" s="42">
        <v>3</v>
      </c>
      <c r="J25" s="41"/>
      <c r="K25" s="41">
        <v>2</v>
      </c>
      <c r="L25" s="42"/>
    </row>
    <row r="26" spans="2:13" x14ac:dyDescent="0.2">
      <c r="B26" s="207"/>
      <c r="C26" s="14" t="s">
        <v>34</v>
      </c>
      <c r="D26" s="41">
        <v>27</v>
      </c>
      <c r="E26" s="41">
        <v>39</v>
      </c>
      <c r="F26" s="42">
        <v>43</v>
      </c>
      <c r="G26" s="41">
        <v>45</v>
      </c>
      <c r="H26" s="41">
        <v>42</v>
      </c>
      <c r="I26" s="42">
        <v>72</v>
      </c>
      <c r="J26" s="41">
        <v>27</v>
      </c>
      <c r="K26" s="41">
        <v>30</v>
      </c>
      <c r="L26" s="42">
        <v>51</v>
      </c>
    </row>
    <row r="27" spans="2:13" x14ac:dyDescent="0.2">
      <c r="B27" s="205" t="s">
        <v>36</v>
      </c>
      <c r="C27" s="18" t="s">
        <v>28</v>
      </c>
      <c r="D27" s="24">
        <v>7</v>
      </c>
      <c r="E27" s="24">
        <v>21</v>
      </c>
      <c r="F27" s="25">
        <v>35</v>
      </c>
      <c r="G27" s="26">
        <v>2</v>
      </c>
      <c r="H27" s="24">
        <v>5</v>
      </c>
      <c r="I27" s="25">
        <v>6</v>
      </c>
      <c r="J27" s="24"/>
      <c r="K27" s="24">
        <v>5</v>
      </c>
      <c r="L27" s="25">
        <v>2</v>
      </c>
    </row>
    <row r="28" spans="2:13" x14ac:dyDescent="0.2">
      <c r="B28" s="206"/>
      <c r="C28" s="13" t="s">
        <v>29</v>
      </c>
      <c r="D28" s="37">
        <v>11</v>
      </c>
      <c r="E28" s="37">
        <v>13</v>
      </c>
      <c r="F28" s="38">
        <v>9</v>
      </c>
      <c r="G28" s="39">
        <v>24</v>
      </c>
      <c r="H28" s="37">
        <v>27</v>
      </c>
      <c r="I28" s="40">
        <v>27</v>
      </c>
      <c r="J28" s="37">
        <v>8</v>
      </c>
      <c r="K28" s="37">
        <v>13</v>
      </c>
      <c r="L28" s="40">
        <v>11</v>
      </c>
    </row>
    <row r="29" spans="2:13" x14ac:dyDescent="0.2">
      <c r="B29" s="206"/>
      <c r="C29" s="13" t="s">
        <v>30</v>
      </c>
      <c r="D29" s="37">
        <v>6</v>
      </c>
      <c r="E29" s="37">
        <v>9</v>
      </c>
      <c r="F29" s="40">
        <v>11</v>
      </c>
      <c r="G29" s="37">
        <v>5</v>
      </c>
      <c r="H29" s="37">
        <v>3</v>
      </c>
      <c r="I29" s="40">
        <v>7</v>
      </c>
      <c r="J29" s="37">
        <v>3</v>
      </c>
      <c r="K29" s="27">
        <v>4</v>
      </c>
      <c r="L29" s="28">
        <v>1</v>
      </c>
    </row>
    <row r="30" spans="2:13" x14ac:dyDescent="0.2">
      <c r="B30" s="206"/>
      <c r="C30" s="13" t="s">
        <v>31</v>
      </c>
      <c r="D30" s="37">
        <v>2</v>
      </c>
      <c r="E30" s="37">
        <v>6</v>
      </c>
      <c r="F30" s="40">
        <v>4</v>
      </c>
      <c r="G30" s="37">
        <v>7</v>
      </c>
      <c r="H30" s="37">
        <v>5</v>
      </c>
      <c r="I30" s="40">
        <v>6</v>
      </c>
      <c r="J30" s="37">
        <v>6</v>
      </c>
      <c r="K30" s="27">
        <v>6</v>
      </c>
      <c r="L30" s="28">
        <v>5</v>
      </c>
    </row>
    <row r="31" spans="2:13" x14ac:dyDescent="0.2">
      <c r="B31" s="206"/>
      <c r="C31" s="13" t="s">
        <v>32</v>
      </c>
      <c r="D31" s="37">
        <v>1</v>
      </c>
      <c r="E31" s="37">
        <v>2</v>
      </c>
      <c r="F31" s="40">
        <v>1</v>
      </c>
      <c r="G31" s="37">
        <v>2</v>
      </c>
      <c r="H31" s="37">
        <v>1</v>
      </c>
      <c r="I31" s="40">
        <v>2</v>
      </c>
      <c r="J31" s="37">
        <v>2</v>
      </c>
      <c r="K31" s="27"/>
      <c r="L31" s="28"/>
    </row>
    <row r="32" spans="2:13" x14ac:dyDescent="0.2">
      <c r="B32" s="206"/>
      <c r="C32" s="14" t="s">
        <v>33</v>
      </c>
      <c r="D32" s="41">
        <v>1</v>
      </c>
      <c r="E32" s="41"/>
      <c r="F32" s="42"/>
      <c r="G32" s="41">
        <v>1</v>
      </c>
      <c r="H32" s="41"/>
      <c r="I32" s="42"/>
      <c r="J32" s="41"/>
      <c r="K32" s="41">
        <v>1</v>
      </c>
      <c r="L32" s="42">
        <v>1</v>
      </c>
    </row>
    <row r="33" spans="1:13" x14ac:dyDescent="0.2">
      <c r="B33" s="207"/>
      <c r="C33" s="14" t="s">
        <v>34</v>
      </c>
      <c r="D33" s="43">
        <v>28</v>
      </c>
      <c r="E33" s="43">
        <v>51</v>
      </c>
      <c r="F33" s="44">
        <v>60</v>
      </c>
      <c r="G33" s="43">
        <v>41</v>
      </c>
      <c r="H33" s="43">
        <v>41</v>
      </c>
      <c r="I33" s="44">
        <v>48</v>
      </c>
      <c r="J33" s="43">
        <v>19</v>
      </c>
      <c r="K33" s="43">
        <v>29</v>
      </c>
      <c r="L33" s="44">
        <v>20</v>
      </c>
    </row>
    <row r="41" spans="1:13" x14ac:dyDescent="0.2">
      <c r="A41" s="105" t="s">
        <v>26</v>
      </c>
    </row>
    <row r="43" spans="1:13" ht="16" customHeight="1" x14ac:dyDescent="0.2">
      <c r="C43" s="194"/>
      <c r="D43" s="190" t="s">
        <v>99</v>
      </c>
      <c r="E43" s="191"/>
      <c r="F43" s="191"/>
      <c r="G43" s="191"/>
      <c r="H43" s="191"/>
      <c r="I43" s="191"/>
      <c r="J43" s="191"/>
      <c r="K43" s="191"/>
      <c r="L43" s="193"/>
      <c r="M43" s="4"/>
    </row>
    <row r="44" spans="1:13" x14ac:dyDescent="0.2">
      <c r="C44" s="195"/>
      <c r="D44" s="190" t="s">
        <v>13</v>
      </c>
      <c r="E44" s="191"/>
      <c r="F44" s="193"/>
      <c r="G44" s="190" t="s">
        <v>15</v>
      </c>
      <c r="H44" s="191"/>
      <c r="I44" s="193"/>
      <c r="J44" s="190" t="s">
        <v>27</v>
      </c>
      <c r="K44" s="191"/>
      <c r="L44" s="193"/>
      <c r="M44" s="4"/>
    </row>
    <row r="45" spans="1:13" x14ac:dyDescent="0.2">
      <c r="C45" s="196"/>
      <c r="D45" s="16" t="s">
        <v>1</v>
      </c>
      <c r="E45" s="17" t="s">
        <v>2</v>
      </c>
      <c r="F45" s="8" t="s">
        <v>3</v>
      </c>
      <c r="G45" s="3" t="s">
        <v>1</v>
      </c>
      <c r="H45" s="7" t="s">
        <v>2</v>
      </c>
      <c r="I45" s="8" t="s">
        <v>3</v>
      </c>
      <c r="J45" s="7" t="s">
        <v>1</v>
      </c>
      <c r="K45" s="17" t="s">
        <v>2</v>
      </c>
      <c r="L45" s="5" t="s">
        <v>3</v>
      </c>
      <c r="M45" s="4"/>
    </row>
    <row r="46" spans="1:13" x14ac:dyDescent="0.2">
      <c r="B46" s="205" t="s">
        <v>35</v>
      </c>
      <c r="C46" s="33" t="s">
        <v>37</v>
      </c>
      <c r="D46" s="46">
        <v>591</v>
      </c>
      <c r="E46" s="47">
        <v>731</v>
      </c>
      <c r="F46" s="34">
        <v>832</v>
      </c>
      <c r="G46" s="50">
        <v>772</v>
      </c>
      <c r="H46" s="50">
        <v>679</v>
      </c>
      <c r="I46" s="34">
        <v>1053</v>
      </c>
      <c r="J46" s="50">
        <v>457</v>
      </c>
      <c r="K46" s="47">
        <v>609</v>
      </c>
      <c r="L46" s="48">
        <v>454</v>
      </c>
      <c r="M46" s="4"/>
    </row>
    <row r="47" spans="1:13" x14ac:dyDescent="0.2">
      <c r="B47" s="206"/>
      <c r="C47" s="15" t="s">
        <v>38</v>
      </c>
      <c r="D47" s="49">
        <v>103</v>
      </c>
      <c r="E47" s="50">
        <v>229</v>
      </c>
      <c r="F47" s="35">
        <v>139</v>
      </c>
      <c r="G47" s="50">
        <v>115</v>
      </c>
      <c r="H47" s="50">
        <v>107</v>
      </c>
      <c r="I47" s="35">
        <v>261</v>
      </c>
      <c r="J47" s="50">
        <v>169</v>
      </c>
      <c r="K47" s="50">
        <v>187</v>
      </c>
      <c r="L47" s="51">
        <v>143</v>
      </c>
      <c r="M47" s="4"/>
    </row>
    <row r="48" spans="1:13" x14ac:dyDescent="0.2">
      <c r="B48" s="206"/>
      <c r="C48" s="15" t="s">
        <v>39</v>
      </c>
      <c r="D48" s="49">
        <v>18</v>
      </c>
      <c r="E48" s="50">
        <v>28</v>
      </c>
      <c r="F48" s="35">
        <v>6</v>
      </c>
      <c r="G48" s="50">
        <v>4</v>
      </c>
      <c r="H48" s="50">
        <v>9</v>
      </c>
      <c r="I48" s="35">
        <v>29</v>
      </c>
      <c r="J48" s="50">
        <v>8</v>
      </c>
      <c r="K48" s="50">
        <v>15</v>
      </c>
      <c r="L48" s="51">
        <v>16</v>
      </c>
      <c r="M48" s="4"/>
    </row>
    <row r="49" spans="2:13" x14ac:dyDescent="0.2">
      <c r="B49" s="206"/>
      <c r="C49" s="23" t="s">
        <v>40</v>
      </c>
      <c r="D49" s="45">
        <v>45</v>
      </c>
      <c r="E49" s="43">
        <v>156</v>
      </c>
      <c r="F49" s="29">
        <v>64</v>
      </c>
      <c r="G49" s="43">
        <v>47</v>
      </c>
      <c r="H49" s="43">
        <v>73</v>
      </c>
      <c r="I49" s="29">
        <v>121</v>
      </c>
      <c r="J49" s="43">
        <v>118</v>
      </c>
      <c r="K49" s="43">
        <v>142</v>
      </c>
      <c r="L49" s="44">
        <v>162</v>
      </c>
      <c r="M49" s="4"/>
    </row>
    <row r="50" spans="2:13" x14ac:dyDescent="0.2">
      <c r="B50" s="207"/>
      <c r="C50" s="23" t="s">
        <v>34</v>
      </c>
      <c r="D50" s="45">
        <f t="shared" ref="D50:L50" si="0">SUM(D46:D49)</f>
        <v>757</v>
      </c>
      <c r="E50" s="43">
        <f t="shared" si="0"/>
        <v>1144</v>
      </c>
      <c r="F50" s="29">
        <f t="shared" si="0"/>
        <v>1041</v>
      </c>
      <c r="G50" s="43">
        <f t="shared" si="0"/>
        <v>938</v>
      </c>
      <c r="H50" s="43">
        <f t="shared" si="0"/>
        <v>868</v>
      </c>
      <c r="I50" s="29">
        <f t="shared" si="0"/>
        <v>1464</v>
      </c>
      <c r="J50" s="43">
        <f t="shared" si="0"/>
        <v>752</v>
      </c>
      <c r="K50" s="43">
        <f t="shared" si="0"/>
        <v>953</v>
      </c>
      <c r="L50" s="44">
        <f t="shared" si="0"/>
        <v>775</v>
      </c>
    </row>
    <row r="51" spans="2:13" x14ac:dyDescent="0.2">
      <c r="B51" s="205" t="s">
        <v>36</v>
      </c>
      <c r="C51" s="33" t="s">
        <v>37</v>
      </c>
      <c r="D51" s="49">
        <v>115</v>
      </c>
      <c r="E51" s="50">
        <v>205</v>
      </c>
      <c r="F51" s="51">
        <v>767</v>
      </c>
      <c r="G51" s="50">
        <v>98</v>
      </c>
      <c r="H51" s="50">
        <v>93</v>
      </c>
      <c r="I51" s="51">
        <v>115</v>
      </c>
      <c r="J51" s="50">
        <v>96</v>
      </c>
      <c r="K51" s="50">
        <v>74</v>
      </c>
      <c r="L51" s="51">
        <v>88</v>
      </c>
    </row>
    <row r="52" spans="2:13" x14ac:dyDescent="0.2">
      <c r="B52" s="206"/>
      <c r="C52" s="15" t="s">
        <v>38</v>
      </c>
      <c r="D52" s="49">
        <v>187</v>
      </c>
      <c r="E52" s="50">
        <v>222</v>
      </c>
      <c r="F52" s="51">
        <v>525</v>
      </c>
      <c r="G52" s="50">
        <v>167</v>
      </c>
      <c r="H52" s="50">
        <v>201</v>
      </c>
      <c r="I52" s="51">
        <v>240</v>
      </c>
      <c r="J52" s="50">
        <v>140</v>
      </c>
      <c r="K52" s="50">
        <v>120</v>
      </c>
      <c r="L52" s="51">
        <v>132</v>
      </c>
    </row>
    <row r="53" spans="2:13" x14ac:dyDescent="0.2">
      <c r="B53" s="206"/>
      <c r="C53" s="15" t="s">
        <v>39</v>
      </c>
      <c r="D53" s="49">
        <v>275</v>
      </c>
      <c r="E53" s="50">
        <v>253</v>
      </c>
      <c r="F53" s="51">
        <v>275</v>
      </c>
      <c r="G53" s="50">
        <v>405</v>
      </c>
      <c r="H53" s="50">
        <v>373</v>
      </c>
      <c r="I53" s="51">
        <v>561</v>
      </c>
      <c r="J53" s="50">
        <v>254</v>
      </c>
      <c r="K53" s="50">
        <v>263</v>
      </c>
      <c r="L53" s="51">
        <v>264</v>
      </c>
    </row>
    <row r="54" spans="2:13" x14ac:dyDescent="0.2">
      <c r="B54" s="206"/>
      <c r="C54" s="23" t="s">
        <v>40</v>
      </c>
      <c r="D54" s="45">
        <v>129</v>
      </c>
      <c r="E54" s="43">
        <v>154</v>
      </c>
      <c r="F54" s="44">
        <v>533</v>
      </c>
      <c r="G54" s="43">
        <v>119</v>
      </c>
      <c r="H54" s="43">
        <v>149</v>
      </c>
      <c r="I54" s="44">
        <v>231</v>
      </c>
      <c r="J54" s="43">
        <v>161</v>
      </c>
      <c r="K54" s="43">
        <v>123</v>
      </c>
      <c r="L54" s="44">
        <v>133</v>
      </c>
    </row>
    <row r="55" spans="2:13" x14ac:dyDescent="0.2">
      <c r="B55" s="207"/>
      <c r="C55" s="23" t="s">
        <v>34</v>
      </c>
      <c r="D55" s="45">
        <f>SUM(D51:D54)</f>
        <v>706</v>
      </c>
      <c r="E55" s="43">
        <f>SUM(E51:E54)</f>
        <v>834</v>
      </c>
      <c r="F55" s="44">
        <v>2100</v>
      </c>
      <c r="G55" s="43">
        <f>SUM(G51:G54)</f>
        <v>789</v>
      </c>
      <c r="H55" s="43">
        <f>SUM(H51:H54)</f>
        <v>816</v>
      </c>
      <c r="I55" s="44">
        <v>1147</v>
      </c>
      <c r="J55" s="43">
        <f>SUM(J51:J54)</f>
        <v>651</v>
      </c>
      <c r="K55" s="43">
        <f>SUM(K51:K54)</f>
        <v>580</v>
      </c>
      <c r="L55" s="44">
        <f>SUM(L51:L54)</f>
        <v>617</v>
      </c>
    </row>
    <row r="59" spans="2:13" x14ac:dyDescent="0.2">
      <c r="D59"/>
      <c r="E59"/>
      <c r="F59"/>
      <c r="G59"/>
      <c r="H59"/>
      <c r="I59"/>
      <c r="J59"/>
      <c r="K59"/>
    </row>
  </sheetData>
  <mergeCells count="19">
    <mergeCell ref="D2:E2"/>
    <mergeCell ref="F2:G2"/>
    <mergeCell ref="H2:I2"/>
    <mergeCell ref="B4:B6"/>
    <mergeCell ref="B7:B9"/>
    <mergeCell ref="J44:L44"/>
    <mergeCell ref="D44:F44"/>
    <mergeCell ref="G44:I44"/>
    <mergeCell ref="B46:B50"/>
    <mergeCell ref="B51:B55"/>
    <mergeCell ref="C43:C45"/>
    <mergeCell ref="D43:L43"/>
    <mergeCell ref="B20:B26"/>
    <mergeCell ref="B27:B33"/>
    <mergeCell ref="D17:L17"/>
    <mergeCell ref="D18:F18"/>
    <mergeCell ref="G18:I18"/>
    <mergeCell ref="J18:L18"/>
    <mergeCell ref="C17:C19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31DE8-ECD6-974D-B770-CC1DB74F7DC0}">
  <dimension ref="A1"/>
  <sheetViews>
    <sheetView workbookViewId="0">
      <selection activeCell="S29" sqref="S29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C673F-8BB5-F747-A762-42CDC5D44B28}">
  <dimension ref="A2:P57"/>
  <sheetViews>
    <sheetView workbookViewId="0">
      <selection activeCell="L57" sqref="L56:L57"/>
    </sheetView>
  </sheetViews>
  <sheetFormatPr baseColWidth="10" defaultRowHeight="16" x14ac:dyDescent="0.2"/>
  <cols>
    <col min="1" max="2" width="10.83203125" style="36"/>
    <col min="3" max="3" width="16.83203125" style="36" customWidth="1"/>
    <col min="4" max="4" width="20.33203125" style="36" customWidth="1"/>
    <col min="5" max="5" width="10.83203125" style="36"/>
    <col min="6" max="6" width="20.5" style="36" customWidth="1"/>
    <col min="7" max="7" width="21.33203125" style="36" customWidth="1"/>
    <col min="8" max="8" width="10.83203125" style="36"/>
    <col min="9" max="9" width="19.6640625" style="36" customWidth="1"/>
    <col min="10" max="10" width="23.6640625" style="36" customWidth="1"/>
    <col min="11" max="11" width="10.83203125" style="36"/>
    <col min="12" max="12" width="18.33203125" style="36" customWidth="1"/>
    <col min="13" max="13" width="18.83203125" style="36" customWidth="1"/>
    <col min="14" max="14" width="10.83203125" style="36"/>
    <col min="15" max="15" width="20" style="36" customWidth="1"/>
    <col min="16" max="16" width="20.5" style="36" customWidth="1"/>
    <col min="17" max="16384" width="10.83203125" style="36"/>
  </cols>
  <sheetData>
    <row r="2" spans="1:16" x14ac:dyDescent="0.2">
      <c r="A2" s="105" t="s">
        <v>57</v>
      </c>
      <c r="C2" s="210" t="s">
        <v>58</v>
      </c>
      <c r="D2" s="211"/>
      <c r="F2" s="210" t="s">
        <v>58</v>
      </c>
      <c r="G2" s="211"/>
      <c r="I2" s="210" t="s">
        <v>58</v>
      </c>
      <c r="J2" s="211"/>
      <c r="L2" s="210" t="s">
        <v>58</v>
      </c>
      <c r="M2" s="211"/>
      <c r="O2" s="210" t="s">
        <v>58</v>
      </c>
      <c r="P2" s="211"/>
    </row>
    <row r="3" spans="1:16" x14ac:dyDescent="0.2">
      <c r="C3" s="210" t="s">
        <v>59</v>
      </c>
      <c r="D3" s="211"/>
      <c r="F3" s="210" t="s">
        <v>60</v>
      </c>
      <c r="G3" s="211"/>
      <c r="I3" s="210" t="s">
        <v>61</v>
      </c>
      <c r="J3" s="211"/>
      <c r="L3" s="210" t="s">
        <v>62</v>
      </c>
      <c r="M3" s="211"/>
      <c r="O3" s="210" t="s">
        <v>63</v>
      </c>
      <c r="P3" s="211"/>
    </row>
    <row r="4" spans="1:16" x14ac:dyDescent="0.2">
      <c r="C4" s="80" t="s">
        <v>55</v>
      </c>
      <c r="D4" s="112" t="s">
        <v>56</v>
      </c>
      <c r="F4" s="80" t="s">
        <v>55</v>
      </c>
      <c r="G4" s="112" t="s">
        <v>56</v>
      </c>
      <c r="I4" s="80" t="s">
        <v>55</v>
      </c>
      <c r="J4" s="112" t="s">
        <v>56</v>
      </c>
      <c r="L4" s="80" t="s">
        <v>55</v>
      </c>
      <c r="M4" s="112" t="s">
        <v>56</v>
      </c>
      <c r="O4" s="80" t="s">
        <v>55</v>
      </c>
      <c r="P4" s="112" t="s">
        <v>56</v>
      </c>
    </row>
    <row r="5" spans="1:16" x14ac:dyDescent="0.2">
      <c r="C5" s="79">
        <v>75261000</v>
      </c>
      <c r="D5" s="113">
        <v>1343600</v>
      </c>
      <c r="F5" s="70">
        <v>12724000</v>
      </c>
      <c r="G5" s="115">
        <v>11324000</v>
      </c>
      <c r="I5" s="70">
        <v>2214900</v>
      </c>
      <c r="J5" s="115">
        <v>1863200</v>
      </c>
      <c r="L5" s="67">
        <v>6831900</v>
      </c>
      <c r="M5" s="116">
        <v>1104800</v>
      </c>
      <c r="O5" s="70">
        <v>19000000</v>
      </c>
      <c r="P5" s="115">
        <v>6899900</v>
      </c>
    </row>
    <row r="6" spans="1:16" x14ac:dyDescent="0.2">
      <c r="C6" s="79"/>
      <c r="D6" s="113">
        <v>10345000</v>
      </c>
      <c r="F6" s="79">
        <v>21285000</v>
      </c>
      <c r="G6" s="113">
        <v>1024400</v>
      </c>
      <c r="I6" s="79">
        <v>1894100</v>
      </c>
      <c r="J6" s="113">
        <v>3194000</v>
      </c>
      <c r="L6" s="68">
        <v>99877000</v>
      </c>
      <c r="M6" s="117">
        <v>3248500</v>
      </c>
      <c r="O6" s="79"/>
      <c r="P6" s="113">
        <v>1812700</v>
      </c>
    </row>
    <row r="7" spans="1:16" x14ac:dyDescent="0.2">
      <c r="C7" s="79"/>
      <c r="D7" s="113">
        <v>379980</v>
      </c>
      <c r="F7" s="79">
        <v>78481000</v>
      </c>
      <c r="G7" s="113">
        <v>2606600</v>
      </c>
      <c r="I7" s="79">
        <v>90282000</v>
      </c>
      <c r="J7" s="113">
        <v>8323000</v>
      </c>
      <c r="L7" s="68"/>
      <c r="M7" s="117">
        <v>2239200</v>
      </c>
      <c r="O7" s="79"/>
      <c r="P7" s="113">
        <v>1206900</v>
      </c>
    </row>
    <row r="8" spans="1:16" x14ac:dyDescent="0.2">
      <c r="C8" s="79"/>
      <c r="D8" s="113">
        <v>12874000</v>
      </c>
      <c r="F8" s="79">
        <v>113600000</v>
      </c>
      <c r="G8" s="113">
        <v>34769000</v>
      </c>
      <c r="I8" s="79"/>
      <c r="J8" s="113">
        <v>1812700</v>
      </c>
      <c r="L8" s="68"/>
      <c r="M8" s="117">
        <v>1424100</v>
      </c>
      <c r="O8" s="79"/>
      <c r="P8" s="113">
        <v>2194000</v>
      </c>
    </row>
    <row r="9" spans="1:16" x14ac:dyDescent="0.2">
      <c r="C9" s="79"/>
      <c r="D9" s="113">
        <v>41500000</v>
      </c>
      <c r="F9" s="79"/>
      <c r="G9" s="113">
        <v>13483000</v>
      </c>
      <c r="I9" s="79"/>
      <c r="J9" s="113">
        <v>2543900</v>
      </c>
      <c r="L9" s="68"/>
      <c r="M9" s="117">
        <v>11220000</v>
      </c>
      <c r="O9" s="79"/>
      <c r="P9" s="113">
        <v>2069600</v>
      </c>
    </row>
    <row r="10" spans="1:16" x14ac:dyDescent="0.2">
      <c r="C10" s="79"/>
      <c r="D10" s="113">
        <v>2861100</v>
      </c>
      <c r="F10" s="79"/>
      <c r="G10" s="113">
        <v>305440</v>
      </c>
      <c r="I10" s="79"/>
      <c r="J10" s="113">
        <v>2919200</v>
      </c>
      <c r="L10" s="68"/>
      <c r="M10" s="117">
        <v>10877000</v>
      </c>
      <c r="O10" s="79"/>
      <c r="P10" s="113">
        <v>20980000</v>
      </c>
    </row>
    <row r="11" spans="1:16" x14ac:dyDescent="0.2">
      <c r="C11" s="79"/>
      <c r="D11" s="113">
        <v>11100000</v>
      </c>
      <c r="F11" s="79"/>
      <c r="G11" s="113">
        <v>5383100</v>
      </c>
      <c r="I11" s="79"/>
      <c r="J11" s="113">
        <v>898970</v>
      </c>
      <c r="L11" s="68"/>
      <c r="M11" s="117">
        <v>462290</v>
      </c>
      <c r="O11" s="79"/>
      <c r="P11" s="113">
        <v>2250800</v>
      </c>
    </row>
    <row r="12" spans="1:16" x14ac:dyDescent="0.2">
      <c r="C12" s="79"/>
      <c r="D12" s="113">
        <v>3088100</v>
      </c>
      <c r="F12" s="79"/>
      <c r="G12" s="113">
        <v>51457000</v>
      </c>
      <c r="I12" s="79"/>
      <c r="J12" s="113">
        <v>4002500</v>
      </c>
      <c r="L12" s="68"/>
      <c r="M12" s="117">
        <v>2181900</v>
      </c>
      <c r="O12" s="73"/>
      <c r="P12" s="114">
        <v>1510900</v>
      </c>
    </row>
    <row r="13" spans="1:16" x14ac:dyDescent="0.2">
      <c r="C13" s="79"/>
      <c r="D13" s="113">
        <v>7385500</v>
      </c>
      <c r="F13" s="79"/>
      <c r="G13" s="113">
        <v>5733000</v>
      </c>
      <c r="I13" s="79"/>
      <c r="J13" s="113">
        <v>20980000</v>
      </c>
      <c r="L13" s="68"/>
      <c r="M13" s="117">
        <v>1581400</v>
      </c>
    </row>
    <row r="14" spans="1:16" x14ac:dyDescent="0.2">
      <c r="C14" s="79"/>
      <c r="D14" s="113">
        <v>3474700</v>
      </c>
      <c r="F14" s="79"/>
      <c r="G14" s="113">
        <v>46810000</v>
      </c>
      <c r="I14" s="79"/>
      <c r="J14" s="113">
        <v>5507400</v>
      </c>
      <c r="L14" s="68"/>
      <c r="M14" s="117">
        <v>32745000</v>
      </c>
    </row>
    <row r="15" spans="1:16" x14ac:dyDescent="0.2">
      <c r="C15" s="79"/>
      <c r="D15" s="113">
        <v>72692000</v>
      </c>
      <c r="F15" s="79"/>
      <c r="G15" s="113">
        <v>15364000</v>
      </c>
      <c r="I15" s="79"/>
      <c r="J15" s="113">
        <v>2293900</v>
      </c>
      <c r="L15" s="68"/>
      <c r="M15" s="117">
        <v>2310000</v>
      </c>
    </row>
    <row r="16" spans="1:16" x14ac:dyDescent="0.2">
      <c r="C16" s="73"/>
      <c r="D16" s="114">
        <v>3918200</v>
      </c>
      <c r="F16" s="79"/>
      <c r="G16" s="113">
        <v>1464800</v>
      </c>
      <c r="I16" s="79"/>
      <c r="J16" s="113">
        <v>3327200</v>
      </c>
      <c r="L16" s="69"/>
      <c r="M16" s="118">
        <v>2190900</v>
      </c>
    </row>
    <row r="17" spans="6:10" x14ac:dyDescent="0.2">
      <c r="F17" s="79"/>
      <c r="G17" s="113">
        <v>14593000</v>
      </c>
      <c r="I17" s="79"/>
      <c r="J17" s="113">
        <v>1443400</v>
      </c>
    </row>
    <row r="18" spans="6:10" x14ac:dyDescent="0.2">
      <c r="F18" s="79"/>
      <c r="G18" s="113">
        <v>12531000</v>
      </c>
      <c r="I18" s="79"/>
      <c r="J18" s="113">
        <v>1887100</v>
      </c>
    </row>
    <row r="19" spans="6:10" x14ac:dyDescent="0.2">
      <c r="F19" s="79"/>
      <c r="G19" s="113">
        <v>429400</v>
      </c>
      <c r="I19" s="79"/>
      <c r="J19" s="113">
        <v>3474400</v>
      </c>
    </row>
    <row r="20" spans="6:10" x14ac:dyDescent="0.2">
      <c r="F20" s="79"/>
      <c r="G20" s="113">
        <v>12687000</v>
      </c>
      <c r="I20" s="72"/>
      <c r="J20" s="114">
        <v>1510900</v>
      </c>
    </row>
    <row r="21" spans="6:10" x14ac:dyDescent="0.2">
      <c r="F21" s="79"/>
      <c r="G21" s="113">
        <v>15984000</v>
      </c>
    </row>
    <row r="22" spans="6:10" x14ac:dyDescent="0.2">
      <c r="F22" s="79"/>
      <c r="G22" s="113">
        <v>11912000</v>
      </c>
    </row>
    <row r="23" spans="6:10" x14ac:dyDescent="0.2">
      <c r="F23" s="79"/>
      <c r="G23" s="113">
        <v>8642700</v>
      </c>
    </row>
    <row r="24" spans="6:10" x14ac:dyDescent="0.2">
      <c r="F24" s="79"/>
      <c r="G24" s="113">
        <v>56951000</v>
      </c>
    </row>
    <row r="25" spans="6:10" x14ac:dyDescent="0.2">
      <c r="F25" s="79"/>
      <c r="G25" s="113">
        <v>17047000</v>
      </c>
    </row>
    <row r="26" spans="6:10" x14ac:dyDescent="0.2">
      <c r="F26" s="79"/>
      <c r="G26" s="113">
        <v>5283600</v>
      </c>
    </row>
    <row r="27" spans="6:10" x14ac:dyDescent="0.2">
      <c r="F27" s="79"/>
      <c r="G27" s="113">
        <v>13370000</v>
      </c>
    </row>
    <row r="28" spans="6:10" x14ac:dyDescent="0.2">
      <c r="F28" s="79"/>
      <c r="G28" s="113">
        <v>67397000</v>
      </c>
    </row>
    <row r="29" spans="6:10" x14ac:dyDescent="0.2">
      <c r="F29" s="79"/>
      <c r="G29" s="113">
        <v>11584000</v>
      </c>
    </row>
    <row r="30" spans="6:10" x14ac:dyDescent="0.2">
      <c r="F30" s="79"/>
      <c r="G30" s="113">
        <v>17928000</v>
      </c>
    </row>
    <row r="31" spans="6:10" x14ac:dyDescent="0.2">
      <c r="F31" s="79"/>
      <c r="G31" s="113">
        <v>13736000</v>
      </c>
    </row>
    <row r="32" spans="6:10" x14ac:dyDescent="0.2">
      <c r="F32" s="79"/>
      <c r="G32" s="113">
        <v>18046000</v>
      </c>
    </row>
    <row r="33" spans="1:7" x14ac:dyDescent="0.2">
      <c r="F33" s="73"/>
      <c r="G33" s="114">
        <v>14598000</v>
      </c>
    </row>
    <row r="38" spans="1:7" x14ac:dyDescent="0.2">
      <c r="A38" s="105" t="s">
        <v>64</v>
      </c>
    </row>
    <row r="39" spans="1:7" x14ac:dyDescent="0.2">
      <c r="C39" s="210" t="s">
        <v>58</v>
      </c>
      <c r="D39" s="211"/>
    </row>
    <row r="40" spans="1:7" x14ac:dyDescent="0.2">
      <c r="C40" s="210" t="s">
        <v>65</v>
      </c>
      <c r="D40" s="211"/>
    </row>
    <row r="41" spans="1:7" x14ac:dyDescent="0.2">
      <c r="C41" s="80" t="s">
        <v>55</v>
      </c>
      <c r="D41" s="112" t="s">
        <v>56</v>
      </c>
    </row>
    <row r="42" spans="1:7" x14ac:dyDescent="0.2">
      <c r="C42" s="119">
        <v>7271800</v>
      </c>
      <c r="D42" s="120">
        <v>1321400</v>
      </c>
    </row>
    <row r="47" spans="1:7" x14ac:dyDescent="0.2">
      <c r="A47" s="105" t="s">
        <v>66</v>
      </c>
    </row>
    <row r="48" spans="1:7" x14ac:dyDescent="0.2">
      <c r="C48" s="210" t="s">
        <v>58</v>
      </c>
      <c r="D48" s="211"/>
      <c r="F48" s="210" t="s">
        <v>58</v>
      </c>
      <c r="G48" s="211"/>
    </row>
    <row r="49" spans="3:7" x14ac:dyDescent="0.2">
      <c r="C49" s="210" t="s">
        <v>67</v>
      </c>
      <c r="D49" s="211"/>
      <c r="F49" s="210" t="s">
        <v>68</v>
      </c>
      <c r="G49" s="211"/>
    </row>
    <row r="50" spans="3:7" x14ac:dyDescent="0.2">
      <c r="C50" s="80" t="s">
        <v>55</v>
      </c>
      <c r="D50" s="112" t="s">
        <v>56</v>
      </c>
      <c r="F50" s="80" t="s">
        <v>55</v>
      </c>
      <c r="G50" s="112" t="s">
        <v>56</v>
      </c>
    </row>
    <row r="51" spans="3:7" x14ac:dyDescent="0.2">
      <c r="C51" s="70">
        <v>1120800</v>
      </c>
      <c r="D51" s="115">
        <v>420280</v>
      </c>
      <c r="F51" s="70">
        <v>3988500</v>
      </c>
      <c r="G51" s="115">
        <v>1402500</v>
      </c>
    </row>
    <row r="52" spans="3:7" x14ac:dyDescent="0.2">
      <c r="C52" s="79">
        <v>2184100</v>
      </c>
      <c r="D52" s="113">
        <v>502270</v>
      </c>
      <c r="F52" s="79"/>
      <c r="G52" s="113">
        <v>797580</v>
      </c>
    </row>
    <row r="53" spans="3:7" x14ac:dyDescent="0.2">
      <c r="C53" s="79"/>
      <c r="D53" s="113">
        <v>3584200</v>
      </c>
      <c r="F53" s="79"/>
      <c r="G53" s="113">
        <v>495350</v>
      </c>
    </row>
    <row r="54" spans="3:7" x14ac:dyDescent="0.2">
      <c r="C54" s="73"/>
      <c r="D54" s="114">
        <v>1716300</v>
      </c>
      <c r="F54" s="79"/>
      <c r="G54" s="113">
        <v>2286300</v>
      </c>
    </row>
    <row r="55" spans="3:7" x14ac:dyDescent="0.2">
      <c r="F55" s="79"/>
      <c r="G55" s="113">
        <v>3599100</v>
      </c>
    </row>
    <row r="56" spans="3:7" x14ac:dyDescent="0.2">
      <c r="F56" s="79"/>
      <c r="G56" s="113">
        <v>1855400</v>
      </c>
    </row>
    <row r="57" spans="3:7" x14ac:dyDescent="0.2">
      <c r="F57" s="73"/>
      <c r="G57" s="114">
        <v>1815700</v>
      </c>
    </row>
  </sheetData>
  <mergeCells count="16">
    <mergeCell ref="C48:D48"/>
    <mergeCell ref="C49:D49"/>
    <mergeCell ref="F48:G48"/>
    <mergeCell ref="F49:G49"/>
    <mergeCell ref="L2:M2"/>
    <mergeCell ref="L3:M3"/>
    <mergeCell ref="O2:P2"/>
    <mergeCell ref="O3:P3"/>
    <mergeCell ref="C39:D39"/>
    <mergeCell ref="C40:D40"/>
    <mergeCell ref="C2:D2"/>
    <mergeCell ref="C3:D3"/>
    <mergeCell ref="F2:G2"/>
    <mergeCell ref="F3:G3"/>
    <mergeCell ref="I2:J2"/>
    <mergeCell ref="I3:J3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8D553-6DFA-134D-9708-3903F9D9A968}">
  <dimension ref="A1"/>
  <sheetViews>
    <sheetView workbookViewId="0">
      <selection activeCell="K45" sqref="K45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87AB-E8C7-B842-AF78-2DA53E61CA52}">
  <dimension ref="B2:C118"/>
  <sheetViews>
    <sheetView workbookViewId="0">
      <selection activeCell="K42" sqref="K42"/>
    </sheetView>
  </sheetViews>
  <sheetFormatPr baseColWidth="10" defaultRowHeight="14" x14ac:dyDescent="0.15"/>
  <cols>
    <col min="1" max="1" width="10.83203125" style="71"/>
    <col min="2" max="2" width="18.1640625" style="121" customWidth="1"/>
    <col min="3" max="3" width="22" style="121" customWidth="1"/>
    <col min="4" max="16384" width="10.83203125" style="71"/>
  </cols>
  <sheetData>
    <row r="2" spans="2:3" x14ac:dyDescent="0.15">
      <c r="B2" s="122" t="s">
        <v>70</v>
      </c>
      <c r="C2" s="123" t="s">
        <v>71</v>
      </c>
    </row>
    <row r="3" spans="2:3" x14ac:dyDescent="0.15">
      <c r="B3" s="141">
        <v>0.29013559693170698</v>
      </c>
      <c r="C3" s="142">
        <v>5.2977866300000002E-2</v>
      </c>
    </row>
    <row r="4" spans="2:3" x14ac:dyDescent="0.15">
      <c r="B4" s="141">
        <v>0.39549219442053063</v>
      </c>
      <c r="C4" s="142">
        <v>4.60270043E-2</v>
      </c>
    </row>
    <row r="5" spans="2:3" x14ac:dyDescent="0.15">
      <c r="B5" s="141">
        <v>2.8906082940562464E-2</v>
      </c>
      <c r="C5" s="142">
        <v>3.1426718100000001E-2</v>
      </c>
    </row>
    <row r="6" spans="2:3" x14ac:dyDescent="0.15">
      <c r="B6" s="141">
        <v>0.46570805956471562</v>
      </c>
      <c r="C6" s="142">
        <v>3.4657341199999997E-2</v>
      </c>
    </row>
    <row r="7" spans="2:3" x14ac:dyDescent="0.15">
      <c r="B7" s="141">
        <v>0.50755243652112392</v>
      </c>
      <c r="C7" s="142">
        <v>6.4452516799999998E-2</v>
      </c>
    </row>
    <row r="8" spans="2:3" x14ac:dyDescent="0.15">
      <c r="B8" s="141">
        <v>0.15409667896943688</v>
      </c>
      <c r="C8" s="142">
        <v>6.7074643899999994E-2</v>
      </c>
    </row>
    <row r="9" spans="2:3" x14ac:dyDescent="0.15">
      <c r="B9" s="141">
        <v>0.51419394181438804</v>
      </c>
      <c r="C9" s="142">
        <v>0.18608272310000001</v>
      </c>
    </row>
    <row r="10" spans="2:3" x14ac:dyDescent="0.15">
      <c r="B10" s="141">
        <v>0.22378252630559542</v>
      </c>
      <c r="C10" s="142">
        <v>1.4449674399999999E-2</v>
      </c>
    </row>
    <row r="11" spans="2:3" x14ac:dyDescent="0.15">
      <c r="B11" s="141">
        <v>0.18540425268197319</v>
      </c>
      <c r="C11" s="142">
        <v>8.3217698800000003E-2</v>
      </c>
    </row>
    <row r="12" spans="2:3" x14ac:dyDescent="0.15">
      <c r="B12" s="141">
        <v>0.60195859421354703</v>
      </c>
      <c r="C12" s="142">
        <v>1.7993789E-2</v>
      </c>
    </row>
    <row r="13" spans="2:3" x14ac:dyDescent="0.15">
      <c r="B13" s="141">
        <v>0.27094383854565068</v>
      </c>
      <c r="C13" s="142">
        <v>0.166268637</v>
      </c>
    </row>
    <row r="14" spans="2:3" x14ac:dyDescent="0.15">
      <c r="B14" s="141">
        <v>0.71248073674947188</v>
      </c>
      <c r="C14" s="142">
        <v>3.4592469299999998E-2</v>
      </c>
    </row>
    <row r="15" spans="2:3" x14ac:dyDescent="0.15">
      <c r="B15" s="141">
        <v>0.51683628731529097</v>
      </c>
      <c r="C15" s="142">
        <v>4.2856932200000003E-2</v>
      </c>
    </row>
    <row r="16" spans="2:3" x14ac:dyDescent="0.15">
      <c r="B16" s="141">
        <v>0.19107781814073799</v>
      </c>
      <c r="C16" s="142">
        <v>0.23292943899999999</v>
      </c>
    </row>
    <row r="17" spans="2:3" x14ac:dyDescent="0.15">
      <c r="B17" s="141">
        <v>0.2020149348522228</v>
      </c>
      <c r="C17" s="142">
        <v>8.7177113099999995E-2</v>
      </c>
    </row>
    <row r="18" spans="2:3" x14ac:dyDescent="0.15">
      <c r="B18" s="141">
        <v>0.16832960701215799</v>
      </c>
      <c r="C18" s="142">
        <v>8.6017824500000006E-2</v>
      </c>
    </row>
    <row r="19" spans="2:3" x14ac:dyDescent="0.15">
      <c r="B19" s="141">
        <v>0.167405730074945</v>
      </c>
      <c r="C19" s="142">
        <v>4.4603663199999997E-2</v>
      </c>
    </row>
    <row r="20" spans="2:3" x14ac:dyDescent="0.15">
      <c r="B20" s="141">
        <v>0.71407618923445648</v>
      </c>
      <c r="C20" s="142">
        <v>0.15382230359999999</v>
      </c>
    </row>
    <row r="21" spans="2:3" x14ac:dyDescent="0.15">
      <c r="B21" s="141">
        <v>0.39967670327744098</v>
      </c>
      <c r="C21" s="142">
        <v>5.3096039900000003E-2</v>
      </c>
    </row>
    <row r="22" spans="2:3" x14ac:dyDescent="0.15">
      <c r="B22" s="141">
        <v>0.15406264493461014</v>
      </c>
      <c r="C22" s="142">
        <v>4.9336973800000003E-2</v>
      </c>
    </row>
    <row r="23" spans="2:3" x14ac:dyDescent="0.15">
      <c r="B23" s="141">
        <v>0.101939575317087</v>
      </c>
      <c r="C23" s="142">
        <v>6.2615894000000005E-2</v>
      </c>
    </row>
    <row r="24" spans="2:3" x14ac:dyDescent="0.15">
      <c r="B24" s="141">
        <v>8.4840668871951297E-2</v>
      </c>
      <c r="C24" s="142">
        <v>0.22486399970000001</v>
      </c>
    </row>
    <row r="25" spans="2:3" x14ac:dyDescent="0.15">
      <c r="B25" s="141">
        <v>0.19186872505892</v>
      </c>
      <c r="C25" s="142">
        <v>3.1035638399999999E-2</v>
      </c>
    </row>
    <row r="26" spans="2:3" x14ac:dyDescent="0.15">
      <c r="B26" s="141">
        <v>0.4434399050736062</v>
      </c>
      <c r="C26" s="142">
        <v>1.4239762899999999E-2</v>
      </c>
    </row>
    <row r="27" spans="2:3" x14ac:dyDescent="0.15">
      <c r="B27" s="141">
        <v>0.11198201465248163</v>
      </c>
      <c r="C27" s="142">
        <v>1.47247512E-2</v>
      </c>
    </row>
    <row r="28" spans="2:3" x14ac:dyDescent="0.15">
      <c r="B28" s="141">
        <v>0.153663641935256</v>
      </c>
      <c r="C28" s="142">
        <v>5.3748081400000002E-2</v>
      </c>
    </row>
    <row r="29" spans="2:3" x14ac:dyDescent="0.15">
      <c r="B29" s="141">
        <v>0.312359155562487</v>
      </c>
      <c r="C29" s="142">
        <v>4.45160156E-2</v>
      </c>
    </row>
    <row r="30" spans="2:3" x14ac:dyDescent="0.15">
      <c r="B30" s="141">
        <v>0.45399955264199321</v>
      </c>
      <c r="C30" s="142">
        <v>5.9338784200000001E-2</v>
      </c>
    </row>
    <row r="31" spans="2:3" x14ac:dyDescent="0.15">
      <c r="B31" s="141">
        <v>0.13769711281278543</v>
      </c>
      <c r="C31" s="142">
        <v>0.17078481870000001</v>
      </c>
    </row>
    <row r="32" spans="2:3" x14ac:dyDescent="0.15">
      <c r="B32" s="141">
        <v>0.18294741966228045</v>
      </c>
      <c r="C32" s="142">
        <v>7.3927478800000002E-2</v>
      </c>
    </row>
    <row r="33" spans="2:3" x14ac:dyDescent="0.15">
      <c r="B33" s="141">
        <v>0.55288936771531327</v>
      </c>
      <c r="C33" s="142">
        <v>5.3526274800000002E-2</v>
      </c>
    </row>
    <row r="34" spans="2:3" x14ac:dyDescent="0.15">
      <c r="B34" s="141">
        <v>0.15270853394937264</v>
      </c>
      <c r="C34" s="142">
        <v>4.9743836999999999E-2</v>
      </c>
    </row>
    <row r="35" spans="2:3" x14ac:dyDescent="0.15">
      <c r="B35" s="141">
        <v>0.44454162857040502</v>
      </c>
      <c r="C35" s="142">
        <v>0.18551327510000001</v>
      </c>
    </row>
    <row r="36" spans="2:3" x14ac:dyDescent="0.15">
      <c r="B36" s="143">
        <v>0.25774206368912739</v>
      </c>
      <c r="C36" s="142">
        <v>1.5676210999999999E-2</v>
      </c>
    </row>
    <row r="37" spans="2:3" x14ac:dyDescent="0.15">
      <c r="B37" s="141">
        <v>0.59014801628303593</v>
      </c>
      <c r="C37" s="142">
        <v>0.1046976555</v>
      </c>
    </row>
    <row r="38" spans="2:3" x14ac:dyDescent="0.15">
      <c r="B38" s="143">
        <v>0.87992685156964312</v>
      </c>
      <c r="C38" s="142">
        <v>8.4680295099999997E-2</v>
      </c>
    </row>
    <row r="39" spans="2:3" x14ac:dyDescent="0.15">
      <c r="B39" s="143">
        <v>0.62798312038142212</v>
      </c>
      <c r="C39" s="142">
        <v>1.6005972800000001E-2</v>
      </c>
    </row>
    <row r="40" spans="2:3" x14ac:dyDescent="0.15">
      <c r="B40" s="143">
        <v>0.59863190713779302</v>
      </c>
      <c r="C40" s="142">
        <v>3.8878428600000001E-2</v>
      </c>
    </row>
    <row r="41" spans="2:3" x14ac:dyDescent="0.15">
      <c r="B41" s="141">
        <v>0.70299431166915671</v>
      </c>
      <c r="C41" s="142">
        <v>3.4697446100000001E-2</v>
      </c>
    </row>
    <row r="42" spans="2:3" x14ac:dyDescent="0.15">
      <c r="B42" s="143">
        <v>0.40367501957054341</v>
      </c>
      <c r="C42" s="142">
        <v>1.31171125E-2</v>
      </c>
    </row>
    <row r="43" spans="2:3" x14ac:dyDescent="0.15">
      <c r="B43" s="143">
        <v>0.788403089469499</v>
      </c>
      <c r="C43" s="142">
        <v>2.1782595299999999E-2</v>
      </c>
    </row>
    <row r="44" spans="2:3" x14ac:dyDescent="0.15">
      <c r="B44" s="143">
        <v>0.76799184605370929</v>
      </c>
      <c r="C44" s="142">
        <v>0.17016563100000001</v>
      </c>
    </row>
    <row r="45" spans="2:3" x14ac:dyDescent="0.15">
      <c r="B45" s="143">
        <v>0.3969883445771708</v>
      </c>
      <c r="C45" s="142">
        <v>2.5609306200000001E-2</v>
      </c>
    </row>
    <row r="46" spans="2:3" x14ac:dyDescent="0.15">
      <c r="B46" s="143">
        <v>0.70068292816393407</v>
      </c>
      <c r="C46" s="142">
        <v>1.4830623500000001E-2</v>
      </c>
    </row>
    <row r="47" spans="2:3" x14ac:dyDescent="0.15">
      <c r="B47" s="143">
        <v>0.62672524577936095</v>
      </c>
      <c r="C47" s="142">
        <v>2.2111506999999999E-2</v>
      </c>
    </row>
    <row r="48" spans="2:3" x14ac:dyDescent="0.15">
      <c r="B48" s="143">
        <v>0.95818891492800096</v>
      </c>
      <c r="C48" s="142">
        <v>1.1557721E-2</v>
      </c>
    </row>
    <row r="49" spans="2:3" x14ac:dyDescent="0.15">
      <c r="B49" s="143">
        <v>0.63517729376830401</v>
      </c>
      <c r="C49" s="142">
        <v>2.7710309999999998E-2</v>
      </c>
    </row>
    <row r="50" spans="2:3" x14ac:dyDescent="0.15">
      <c r="B50" s="143">
        <v>0.75719298066582719</v>
      </c>
      <c r="C50" s="142">
        <v>0.352087547</v>
      </c>
    </row>
    <row r="51" spans="2:3" x14ac:dyDescent="0.15">
      <c r="B51" s="143">
        <v>0.53485285148659001</v>
      </c>
      <c r="C51" s="142">
        <v>0.2935663</v>
      </c>
    </row>
    <row r="52" spans="2:3" x14ac:dyDescent="0.15">
      <c r="B52" s="143">
        <v>5.4464245975332462E-2</v>
      </c>
      <c r="C52" s="142">
        <v>0.24870898899999999</v>
      </c>
    </row>
    <row r="53" spans="2:3" x14ac:dyDescent="0.15">
      <c r="B53" s="143">
        <v>0.198244865707074</v>
      </c>
      <c r="C53" s="142">
        <v>4.6533452000000003E-2</v>
      </c>
    </row>
    <row r="54" spans="2:3" x14ac:dyDescent="0.15">
      <c r="B54" s="143">
        <v>0.83428338302478744</v>
      </c>
      <c r="C54" s="142">
        <v>0.103861167</v>
      </c>
    </row>
    <row r="55" spans="2:3" x14ac:dyDescent="0.15">
      <c r="B55" s="143">
        <v>0.73446317154020835</v>
      </c>
      <c r="C55" s="142">
        <v>4.6838783000000002E-2</v>
      </c>
    </row>
    <row r="56" spans="2:3" x14ac:dyDescent="0.15">
      <c r="B56" s="143">
        <v>0.62762458225627371</v>
      </c>
      <c r="C56" s="142">
        <v>4.2740864000000003E-2</v>
      </c>
    </row>
    <row r="57" spans="2:3" x14ac:dyDescent="0.15">
      <c r="B57" s="144">
        <v>0.61828747543027385</v>
      </c>
      <c r="C57" s="142">
        <v>0.253869281</v>
      </c>
    </row>
    <row r="58" spans="2:3" x14ac:dyDescent="0.15">
      <c r="B58" s="143">
        <v>0.60056529875311504</v>
      </c>
      <c r="C58" s="142">
        <v>6.2140540000000001E-2</v>
      </c>
    </row>
    <row r="59" spans="2:3" x14ac:dyDescent="0.15">
      <c r="B59" s="143">
        <v>0.82062681988499198</v>
      </c>
      <c r="C59" s="142">
        <v>8.7340289000000002E-2</v>
      </c>
    </row>
    <row r="60" spans="2:3" x14ac:dyDescent="0.15">
      <c r="B60" s="143">
        <v>0.73368075729071702</v>
      </c>
      <c r="C60" s="142">
        <v>8.2012131000000002E-2</v>
      </c>
    </row>
    <row r="61" spans="2:3" x14ac:dyDescent="0.15">
      <c r="B61" s="141">
        <v>0.12813773163359199</v>
      </c>
      <c r="C61" s="142">
        <v>3.4225319999999997E-2</v>
      </c>
    </row>
    <row r="62" spans="2:3" x14ac:dyDescent="0.15">
      <c r="B62" s="143">
        <v>0.27182613651619297</v>
      </c>
      <c r="C62" s="142">
        <v>5.1739650999999998E-2</v>
      </c>
    </row>
    <row r="63" spans="2:3" x14ac:dyDescent="0.15">
      <c r="B63" s="143">
        <v>2.8795131544769762E-2</v>
      </c>
      <c r="C63" s="142">
        <v>6.4574398000000005E-2</v>
      </c>
    </row>
    <row r="64" spans="2:3" x14ac:dyDescent="0.15">
      <c r="B64" s="143">
        <v>0.2531813808173411</v>
      </c>
      <c r="C64" s="142">
        <v>0.25571048699999999</v>
      </c>
    </row>
    <row r="65" spans="2:3" x14ac:dyDescent="0.15">
      <c r="B65" s="143">
        <v>0.56972203314630876</v>
      </c>
      <c r="C65" s="142">
        <v>0.21172521</v>
      </c>
    </row>
    <row r="66" spans="2:3" x14ac:dyDescent="0.15">
      <c r="B66" s="143">
        <v>0.49287352561030978</v>
      </c>
      <c r="C66" s="142">
        <v>0.106016004</v>
      </c>
    </row>
    <row r="67" spans="2:3" x14ac:dyDescent="0.15">
      <c r="B67" s="143">
        <v>0.33603218044362426</v>
      </c>
      <c r="C67" s="142">
        <v>0.13521741900000001</v>
      </c>
    </row>
    <row r="68" spans="2:3" x14ac:dyDescent="0.15">
      <c r="B68" s="143">
        <v>0.72088069628768547</v>
      </c>
      <c r="C68" s="142">
        <v>9.3736998000000002E-2</v>
      </c>
    </row>
    <row r="69" spans="2:3" x14ac:dyDescent="0.15">
      <c r="B69" s="143">
        <v>0.69681566988066157</v>
      </c>
      <c r="C69" s="142">
        <v>0.11405043199999999</v>
      </c>
    </row>
    <row r="70" spans="2:3" x14ac:dyDescent="0.15">
      <c r="B70" s="141">
        <v>8.7352345317347091E-2</v>
      </c>
      <c r="C70" s="142">
        <v>0.207097007</v>
      </c>
    </row>
    <row r="71" spans="2:3" x14ac:dyDescent="0.15">
      <c r="B71" s="145"/>
      <c r="C71" s="142">
        <v>0.21382678599999999</v>
      </c>
    </row>
    <row r="72" spans="2:3" x14ac:dyDescent="0.15">
      <c r="B72" s="145"/>
      <c r="C72" s="142">
        <v>0.41956768500000002</v>
      </c>
    </row>
    <row r="73" spans="2:3" x14ac:dyDescent="0.15">
      <c r="B73" s="145"/>
      <c r="C73" s="142">
        <v>0.25548293</v>
      </c>
    </row>
    <row r="74" spans="2:3" x14ac:dyDescent="0.15">
      <c r="B74" s="145"/>
      <c r="C74" s="142">
        <v>0.111595843</v>
      </c>
    </row>
    <row r="75" spans="2:3" x14ac:dyDescent="0.15">
      <c r="B75" s="145"/>
      <c r="C75" s="142">
        <v>0.31167730700000001</v>
      </c>
    </row>
    <row r="76" spans="2:3" x14ac:dyDescent="0.15">
      <c r="B76" s="145"/>
      <c r="C76" s="142">
        <v>0.38334353599999998</v>
      </c>
    </row>
    <row r="77" spans="2:3" x14ac:dyDescent="0.15">
      <c r="B77" s="145"/>
      <c r="C77" s="142">
        <v>0.57351083899999999</v>
      </c>
    </row>
    <row r="78" spans="2:3" x14ac:dyDescent="0.15">
      <c r="B78" s="145"/>
      <c r="C78" s="142">
        <v>1.7731422E-2</v>
      </c>
    </row>
    <row r="79" spans="2:3" x14ac:dyDescent="0.15">
      <c r="B79" s="145"/>
      <c r="C79" s="142">
        <v>0.17542550800000001</v>
      </c>
    </row>
    <row r="80" spans="2:3" x14ac:dyDescent="0.15">
      <c r="B80" s="145"/>
      <c r="C80" s="142">
        <v>0.23597969899999999</v>
      </c>
    </row>
    <row r="81" spans="2:3" x14ac:dyDescent="0.15">
      <c r="B81" s="145"/>
      <c r="C81" s="142">
        <v>0.105720579</v>
      </c>
    </row>
    <row r="82" spans="2:3" x14ac:dyDescent="0.15">
      <c r="B82" s="145"/>
      <c r="C82" s="142">
        <v>7.0059728000000002E-2</v>
      </c>
    </row>
    <row r="83" spans="2:3" x14ac:dyDescent="0.15">
      <c r="B83" s="145"/>
      <c r="C83" s="142">
        <v>0.30688623199999998</v>
      </c>
    </row>
    <row r="84" spans="2:3" x14ac:dyDescent="0.15">
      <c r="B84" s="145"/>
      <c r="C84" s="142">
        <v>0.38988356800000001</v>
      </c>
    </row>
    <row r="85" spans="2:3" x14ac:dyDescent="0.15">
      <c r="B85" s="145"/>
      <c r="C85" s="142">
        <v>0.289058808</v>
      </c>
    </row>
    <row r="86" spans="2:3" x14ac:dyDescent="0.15">
      <c r="B86" s="143"/>
      <c r="C86" s="142">
        <v>0.52806598000000005</v>
      </c>
    </row>
    <row r="87" spans="2:3" x14ac:dyDescent="0.15">
      <c r="B87" s="143"/>
      <c r="C87" s="142">
        <v>0.51687473799999994</v>
      </c>
    </row>
    <row r="88" spans="2:3" x14ac:dyDescent="0.15">
      <c r="B88" s="143"/>
      <c r="C88" s="142">
        <v>0.84028698999999996</v>
      </c>
    </row>
    <row r="89" spans="2:3" x14ac:dyDescent="0.15">
      <c r="B89" s="143"/>
      <c r="C89" s="142">
        <v>0.74473942400000004</v>
      </c>
    </row>
    <row r="90" spans="2:3" x14ac:dyDescent="0.15">
      <c r="B90" s="146"/>
      <c r="C90" s="147">
        <v>0.34173579399999998</v>
      </c>
    </row>
    <row r="91" spans="2:3" x14ac:dyDescent="0.15">
      <c r="B91" s="71"/>
      <c r="C91" s="71"/>
    </row>
    <row r="92" spans="2:3" x14ac:dyDescent="0.15">
      <c r="B92" s="71"/>
      <c r="C92" s="71"/>
    </row>
    <row r="93" spans="2:3" x14ac:dyDescent="0.15">
      <c r="B93" s="71"/>
      <c r="C93" s="71"/>
    </row>
    <row r="94" spans="2:3" x14ac:dyDescent="0.15">
      <c r="B94" s="71"/>
      <c r="C94" s="71"/>
    </row>
    <row r="95" spans="2:3" x14ac:dyDescent="0.15">
      <c r="B95" s="71"/>
      <c r="C95" s="71"/>
    </row>
    <row r="96" spans="2:3" x14ac:dyDescent="0.15">
      <c r="B96" s="71"/>
      <c r="C96" s="71"/>
    </row>
    <row r="97" spans="2:3" x14ac:dyDescent="0.15">
      <c r="B97" s="71"/>
      <c r="C97" s="71"/>
    </row>
    <row r="98" spans="2:3" x14ac:dyDescent="0.15">
      <c r="B98" s="71"/>
    </row>
    <row r="99" spans="2:3" x14ac:dyDescent="0.15">
      <c r="B99" s="71"/>
    </row>
    <row r="100" spans="2:3" x14ac:dyDescent="0.15">
      <c r="B100" s="71"/>
    </row>
    <row r="101" spans="2:3" x14ac:dyDescent="0.15">
      <c r="B101" s="71"/>
    </row>
    <row r="102" spans="2:3" x14ac:dyDescent="0.15">
      <c r="B102" s="71"/>
    </row>
    <row r="103" spans="2:3" x14ac:dyDescent="0.15">
      <c r="B103" s="71"/>
      <c r="C103" s="71"/>
    </row>
    <row r="104" spans="2:3" x14ac:dyDescent="0.15">
      <c r="B104" s="71"/>
      <c r="C104" s="71"/>
    </row>
    <row r="105" spans="2:3" x14ac:dyDescent="0.15">
      <c r="B105" s="71"/>
      <c r="C105" s="71"/>
    </row>
    <row r="106" spans="2:3" x14ac:dyDescent="0.15">
      <c r="B106" s="71"/>
      <c r="C106" s="71"/>
    </row>
    <row r="107" spans="2:3" x14ac:dyDescent="0.15">
      <c r="B107" s="71"/>
      <c r="C107" s="71"/>
    </row>
    <row r="108" spans="2:3" x14ac:dyDescent="0.15">
      <c r="B108" s="71"/>
      <c r="C108" s="71"/>
    </row>
    <row r="109" spans="2:3" x14ac:dyDescent="0.15">
      <c r="B109" s="71"/>
      <c r="C109" s="71"/>
    </row>
    <row r="110" spans="2:3" x14ac:dyDescent="0.15">
      <c r="B110" s="71"/>
      <c r="C110" s="71"/>
    </row>
    <row r="111" spans="2:3" x14ac:dyDescent="0.15">
      <c r="B111" s="71"/>
      <c r="C111" s="71"/>
    </row>
    <row r="112" spans="2:3" x14ac:dyDescent="0.15">
      <c r="B112" s="71"/>
      <c r="C112" s="71"/>
    </row>
    <row r="113" s="71" customFormat="1" x14ac:dyDescent="0.15"/>
    <row r="114" s="71" customFormat="1" x14ac:dyDescent="0.15"/>
    <row r="115" s="71" customFormat="1" x14ac:dyDescent="0.15"/>
    <row r="116" s="71" customFormat="1" x14ac:dyDescent="0.15"/>
    <row r="117" s="71" customFormat="1" x14ac:dyDescent="0.15"/>
    <row r="118" s="71" customFormat="1" x14ac:dyDescent="0.15"/>
  </sheetData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4694-2FC0-8F4B-8CFF-7994EC12596A}">
  <dimension ref="A2:N241"/>
  <sheetViews>
    <sheetView zoomScale="58" zoomScaleNormal="58" workbookViewId="0">
      <selection activeCell="M77" sqref="M77"/>
    </sheetView>
  </sheetViews>
  <sheetFormatPr baseColWidth="10" defaultRowHeight="16" x14ac:dyDescent="0.2"/>
  <cols>
    <col min="2" max="2" width="17" customWidth="1"/>
    <col min="3" max="3" width="21.6640625" customWidth="1"/>
    <col min="4" max="4" width="14" customWidth="1"/>
    <col min="5" max="5" width="13.6640625" customWidth="1"/>
    <col min="6" max="6" width="18.5" customWidth="1"/>
    <col min="12" max="12" width="12.1640625" customWidth="1"/>
    <col min="16" max="16" width="16.6640625" customWidth="1"/>
    <col min="17" max="22" width="14.6640625" bestFit="1" customWidth="1"/>
  </cols>
  <sheetData>
    <row r="2" spans="1:14" x14ac:dyDescent="0.2">
      <c r="A2" s="105" t="s">
        <v>72</v>
      </c>
    </row>
    <row r="4" spans="1:14" x14ac:dyDescent="0.2">
      <c r="B4" s="194" t="s">
        <v>73</v>
      </c>
      <c r="C4" s="190" t="s">
        <v>14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3"/>
    </row>
    <row r="5" spans="1:14" x14ac:dyDescent="0.2">
      <c r="B5" s="195"/>
      <c r="C5" s="190" t="s">
        <v>13</v>
      </c>
      <c r="D5" s="191"/>
      <c r="E5" s="191"/>
      <c r="F5" s="191"/>
      <c r="G5" s="190" t="s">
        <v>15</v>
      </c>
      <c r="H5" s="191"/>
      <c r="I5" s="191"/>
      <c r="J5" s="193"/>
      <c r="K5" s="191" t="s">
        <v>27</v>
      </c>
      <c r="L5" s="191"/>
      <c r="M5" s="191"/>
      <c r="N5" s="193"/>
    </row>
    <row r="6" spans="1:14" x14ac:dyDescent="0.2">
      <c r="B6" s="196"/>
      <c r="C6" s="16" t="s">
        <v>1</v>
      </c>
      <c r="D6" s="17" t="s">
        <v>2</v>
      </c>
      <c r="E6" s="17" t="s">
        <v>3</v>
      </c>
      <c r="F6" s="5" t="s">
        <v>4</v>
      </c>
      <c r="G6" s="17" t="s">
        <v>1</v>
      </c>
      <c r="H6" s="17" t="s">
        <v>2</v>
      </c>
      <c r="I6" s="17" t="s">
        <v>3</v>
      </c>
      <c r="J6" s="5" t="s">
        <v>4</v>
      </c>
      <c r="K6" s="17" t="s">
        <v>1</v>
      </c>
      <c r="L6" s="17" t="s">
        <v>2</v>
      </c>
      <c r="M6" s="17" t="s">
        <v>3</v>
      </c>
      <c r="N6" s="5" t="s">
        <v>4</v>
      </c>
    </row>
    <row r="7" spans="1:14" x14ac:dyDescent="0.2">
      <c r="B7" s="33">
        <v>0</v>
      </c>
      <c r="C7" s="124">
        <v>1</v>
      </c>
      <c r="D7" s="125">
        <v>1</v>
      </c>
      <c r="E7" s="125">
        <v>1</v>
      </c>
      <c r="F7" s="126">
        <v>1</v>
      </c>
      <c r="G7" s="125">
        <v>1</v>
      </c>
      <c r="H7" s="125">
        <v>1</v>
      </c>
      <c r="I7" s="125">
        <v>1</v>
      </c>
      <c r="J7" s="126">
        <v>1</v>
      </c>
      <c r="K7" s="125">
        <v>1</v>
      </c>
      <c r="L7" s="125">
        <v>1</v>
      </c>
      <c r="M7" s="125">
        <v>1</v>
      </c>
      <c r="N7" s="126">
        <v>1</v>
      </c>
    </row>
    <row r="8" spans="1:14" x14ac:dyDescent="0.2">
      <c r="B8" s="15">
        <v>2</v>
      </c>
      <c r="C8" s="127">
        <v>0.87276595744680852</v>
      </c>
      <c r="D8" s="84">
        <v>0.73000754979963989</v>
      </c>
      <c r="E8" s="84">
        <v>0.88108882521489973</v>
      </c>
      <c r="F8" s="85">
        <v>0.88519243313763862</v>
      </c>
      <c r="G8" s="84">
        <v>0.92106354000118429</v>
      </c>
      <c r="H8" s="84">
        <v>0.70259504422705177</v>
      </c>
      <c r="I8" s="84">
        <v>0.8808633401004381</v>
      </c>
      <c r="J8" s="85">
        <v>1.0064137554585153</v>
      </c>
      <c r="K8" s="84">
        <v>0.86397167305989964</v>
      </c>
      <c r="L8" s="84">
        <v>0.97393528081046521</v>
      </c>
      <c r="M8" s="84">
        <v>1.0104098506929986</v>
      </c>
      <c r="N8" s="85">
        <v>0.82690757942062176</v>
      </c>
    </row>
    <row r="9" spans="1:14" x14ac:dyDescent="0.2">
      <c r="B9" s="15">
        <v>6</v>
      </c>
      <c r="C9" s="127">
        <v>0.38957446808510637</v>
      </c>
      <c r="D9" s="84">
        <v>0.62907253615192515</v>
      </c>
      <c r="E9" s="84">
        <v>0.87658616455178062</v>
      </c>
      <c r="F9" s="85"/>
      <c r="G9" s="84">
        <v>0.63326819446911831</v>
      </c>
      <c r="H9" s="84">
        <v>0.58399999999999996</v>
      </c>
      <c r="I9" s="84">
        <v>0.60199999999999998</v>
      </c>
      <c r="J9" s="85"/>
      <c r="K9" s="84">
        <v>0.25159830825218843</v>
      </c>
      <c r="L9" s="84">
        <v>0.96567325661453718</v>
      </c>
      <c r="M9" s="84"/>
      <c r="N9" s="85">
        <v>0.88357297366077114</v>
      </c>
    </row>
    <row r="10" spans="1:14" x14ac:dyDescent="0.2">
      <c r="B10" s="15">
        <v>10</v>
      </c>
      <c r="C10" s="127">
        <v>0.19425531914893618</v>
      </c>
      <c r="D10" s="84">
        <v>0.25216330797374992</v>
      </c>
      <c r="E10" s="84">
        <v>0.215</v>
      </c>
      <c r="F10" s="85"/>
      <c r="G10" s="84">
        <v>0.18357316278794339</v>
      </c>
      <c r="H10" s="84">
        <v>0.11047976099818406</v>
      </c>
      <c r="I10" s="84">
        <v>0.58969975424724863</v>
      </c>
      <c r="J10" s="85"/>
      <c r="K10" s="84">
        <v>9.5013278253172032E-2</v>
      </c>
      <c r="L10" s="84">
        <v>0.14655257204681812</v>
      </c>
      <c r="M10" s="84">
        <v>0.10199999999999999</v>
      </c>
      <c r="N10" s="85"/>
    </row>
    <row r="11" spans="1:14" x14ac:dyDescent="0.2">
      <c r="B11" s="23">
        <v>30</v>
      </c>
      <c r="C11" s="30">
        <v>2.2340425531914895E-3</v>
      </c>
      <c r="D11" s="31">
        <v>1.3938091642952553E-3</v>
      </c>
      <c r="E11" s="31">
        <v>8.718788374948834E-2</v>
      </c>
      <c r="F11" s="32">
        <v>7.6538377908240918E-2</v>
      </c>
      <c r="G11" s="31">
        <v>1.2435601350151003E-2</v>
      </c>
      <c r="H11" s="31">
        <v>7.615253939429442E-3</v>
      </c>
      <c r="I11" s="31">
        <v>6.1972432952238487E-3</v>
      </c>
      <c r="J11" s="32">
        <v>8.870087336244542E-2</v>
      </c>
      <c r="K11" s="31">
        <v>3.9342972361561918E-4</v>
      </c>
      <c r="L11" s="31">
        <v>1.0425887675813908E-2</v>
      </c>
      <c r="M11" s="31">
        <v>2.8552733329367678E-3</v>
      </c>
      <c r="N11" s="32">
        <v>3.2658947279127964E-2</v>
      </c>
    </row>
    <row r="16" spans="1:14" x14ac:dyDescent="0.2">
      <c r="B16" s="194" t="s">
        <v>73</v>
      </c>
      <c r="C16" s="212" t="s">
        <v>74</v>
      </c>
      <c r="D16" s="190" t="s">
        <v>14</v>
      </c>
      <c r="E16" s="191"/>
      <c r="F16" s="191"/>
      <c r="G16" s="193"/>
      <c r="N16" s="155"/>
    </row>
    <row r="17" spans="2:14" x14ac:dyDescent="0.2">
      <c r="B17" s="195"/>
      <c r="C17" s="213"/>
      <c r="D17" s="190" t="s">
        <v>13</v>
      </c>
      <c r="E17" s="191"/>
      <c r="F17" s="191"/>
      <c r="G17" s="193"/>
      <c r="N17" s="155"/>
    </row>
    <row r="18" spans="2:14" x14ac:dyDescent="0.2">
      <c r="B18" s="196"/>
      <c r="C18" s="214"/>
      <c r="D18" s="9" t="s">
        <v>1</v>
      </c>
      <c r="E18" s="12" t="s">
        <v>2</v>
      </c>
      <c r="F18" s="12" t="s">
        <v>3</v>
      </c>
      <c r="G18" s="10" t="s">
        <v>4</v>
      </c>
    </row>
    <row r="19" spans="2:14" x14ac:dyDescent="0.2">
      <c r="B19" s="57">
        <v>2</v>
      </c>
      <c r="C19" s="58">
        <v>0.30103000000000002</v>
      </c>
      <c r="D19" s="101">
        <v>87.276600000000002</v>
      </c>
      <c r="E19" s="93">
        <v>73.00076</v>
      </c>
      <c r="F19" s="93">
        <v>88.108879999999999</v>
      </c>
      <c r="G19" s="94">
        <v>88.519239999999996</v>
      </c>
    </row>
    <row r="20" spans="2:14" x14ac:dyDescent="0.2">
      <c r="B20" s="57">
        <v>4</v>
      </c>
      <c r="C20" s="58">
        <v>0.60206000000000004</v>
      </c>
      <c r="D20" s="101">
        <v>54.893619999999999</v>
      </c>
      <c r="E20" s="93">
        <v>50.75788</v>
      </c>
      <c r="F20" s="93">
        <v>77.425290000000004</v>
      </c>
      <c r="G20" s="94">
        <v>80.071749999999994</v>
      </c>
    </row>
    <row r="21" spans="2:14" x14ac:dyDescent="0.2">
      <c r="B21" s="57">
        <v>6</v>
      </c>
      <c r="C21" s="58">
        <v>0.77815129999999999</v>
      </c>
      <c r="D21" s="101">
        <v>38.957450000000001</v>
      </c>
      <c r="E21" s="93">
        <v>62.907249999999998</v>
      </c>
      <c r="F21" s="93">
        <v>87.658619999999999</v>
      </c>
      <c r="G21" s="94"/>
    </row>
    <row r="22" spans="2:14" x14ac:dyDescent="0.2">
      <c r="B22" s="57">
        <v>8</v>
      </c>
      <c r="C22" s="58">
        <v>0.90308999999999995</v>
      </c>
      <c r="D22" s="101">
        <v>39.010640000000002</v>
      </c>
      <c r="E22" s="93">
        <v>29.72298</v>
      </c>
      <c r="F22" s="93">
        <v>33.844999999999999</v>
      </c>
      <c r="G22" s="94"/>
    </row>
    <row r="23" spans="2:14" x14ac:dyDescent="0.2">
      <c r="B23" s="57">
        <v>10</v>
      </c>
      <c r="C23" s="58">
        <v>1</v>
      </c>
      <c r="D23" s="101">
        <v>19.425529999999998</v>
      </c>
      <c r="E23" s="93">
        <v>25.216329999999999</v>
      </c>
      <c r="F23" s="93">
        <v>22.584</v>
      </c>
      <c r="G23" s="94"/>
    </row>
    <row r="24" spans="2:14" x14ac:dyDescent="0.2">
      <c r="B24" s="57">
        <v>30</v>
      </c>
      <c r="C24" s="58">
        <v>1.4771209999999999</v>
      </c>
      <c r="D24" s="101">
        <v>0.2234043</v>
      </c>
      <c r="E24" s="93">
        <v>0.1393809</v>
      </c>
      <c r="F24" s="93">
        <v>8.718788</v>
      </c>
      <c r="G24" s="94">
        <v>7.6538380000000004</v>
      </c>
    </row>
    <row r="25" spans="2:14" x14ac:dyDescent="0.2">
      <c r="B25" s="57">
        <v>50</v>
      </c>
      <c r="C25" s="58">
        <v>1.6989700000000001</v>
      </c>
      <c r="D25" s="101">
        <v>8.5106379999999995E-2</v>
      </c>
      <c r="E25" s="93">
        <v>1.161508E-2</v>
      </c>
      <c r="F25" s="93">
        <v>0.80843229999999999</v>
      </c>
      <c r="G25" s="94">
        <v>0.14133509999999999</v>
      </c>
    </row>
    <row r="26" spans="2:14" x14ac:dyDescent="0.2">
      <c r="B26" s="57">
        <v>70</v>
      </c>
      <c r="C26" s="58">
        <v>1.8450979999999999</v>
      </c>
      <c r="D26" s="101">
        <v>6.3829789999999997E-2</v>
      </c>
      <c r="E26" s="93">
        <v>3.4845229999999998E-2</v>
      </c>
      <c r="F26" s="93">
        <v>0.1023332</v>
      </c>
      <c r="G26" s="94">
        <v>0.11959119999999999</v>
      </c>
    </row>
    <row r="27" spans="2:14" x14ac:dyDescent="0.2">
      <c r="B27" s="57">
        <v>90</v>
      </c>
      <c r="C27" s="58">
        <v>1.954242</v>
      </c>
      <c r="D27" s="101">
        <v>2.12766E-2</v>
      </c>
      <c r="E27" s="93">
        <v>6.9690459999999996E-2</v>
      </c>
      <c r="F27" s="93">
        <v>0.15349979999999999</v>
      </c>
      <c r="G27" s="94">
        <v>5.4359640000000001E-2</v>
      </c>
    </row>
    <row r="28" spans="2:14" x14ac:dyDescent="0.2">
      <c r="B28" s="59">
        <v>120</v>
      </c>
      <c r="C28" s="60">
        <v>2.0791810000000002</v>
      </c>
      <c r="D28" s="103">
        <v>1.06383E-2</v>
      </c>
      <c r="E28" s="95">
        <v>4.6460300000000003E-2</v>
      </c>
      <c r="F28" s="95">
        <v>0.1023332</v>
      </c>
      <c r="G28" s="96">
        <v>6.5231570000000003E-2</v>
      </c>
    </row>
    <row r="32" spans="2:14" x14ac:dyDescent="0.2">
      <c r="B32" s="194" t="s">
        <v>73</v>
      </c>
      <c r="C32" s="212" t="s">
        <v>74</v>
      </c>
      <c r="D32" s="190" t="s">
        <v>14</v>
      </c>
      <c r="E32" s="191"/>
      <c r="F32" s="191"/>
      <c r="G32" s="193"/>
    </row>
    <row r="33" spans="2:7" x14ac:dyDescent="0.2">
      <c r="B33" s="195"/>
      <c r="C33" s="213"/>
      <c r="D33" s="190" t="s">
        <v>15</v>
      </c>
      <c r="E33" s="191"/>
      <c r="F33" s="191"/>
      <c r="G33" s="193"/>
    </row>
    <row r="34" spans="2:7" x14ac:dyDescent="0.2">
      <c r="B34" s="196"/>
      <c r="C34" s="214"/>
      <c r="D34" s="9" t="s">
        <v>1</v>
      </c>
      <c r="E34" s="12" t="s">
        <v>2</v>
      </c>
      <c r="F34" s="12" t="s">
        <v>3</v>
      </c>
      <c r="G34" s="10" t="s">
        <v>4</v>
      </c>
    </row>
    <row r="35" spans="2:7" x14ac:dyDescent="0.2">
      <c r="B35" s="57">
        <v>2</v>
      </c>
      <c r="C35" s="58">
        <v>0.30103000000000002</v>
      </c>
      <c r="D35" s="128">
        <v>92.106350000000006</v>
      </c>
      <c r="E35" s="129">
        <v>70.259510000000006</v>
      </c>
      <c r="F35" s="129">
        <v>88.086330000000004</v>
      </c>
      <c r="G35" s="130">
        <v>100.6414</v>
      </c>
    </row>
    <row r="36" spans="2:7" x14ac:dyDescent="0.2">
      <c r="B36" s="57">
        <v>4</v>
      </c>
      <c r="C36" s="58">
        <v>0.60206000000000004</v>
      </c>
      <c r="D36" s="101">
        <v>56.208919999999999</v>
      </c>
      <c r="E36" s="93">
        <v>51.912599999999998</v>
      </c>
      <c r="F36" s="93">
        <v>73.82199</v>
      </c>
      <c r="G36" s="94">
        <v>96.80677</v>
      </c>
    </row>
    <row r="37" spans="2:7" x14ac:dyDescent="0.2">
      <c r="B37" s="57">
        <v>6</v>
      </c>
      <c r="C37" s="58">
        <v>0.77815129999999999</v>
      </c>
      <c r="D37" s="101">
        <v>63.326819999999998</v>
      </c>
      <c r="E37" s="93">
        <v>46.523339999999997</v>
      </c>
      <c r="F37" s="93">
        <v>53.844999999999999</v>
      </c>
      <c r="G37" s="94"/>
    </row>
    <row r="38" spans="2:7" x14ac:dyDescent="0.2">
      <c r="B38" s="57">
        <v>8</v>
      </c>
      <c r="C38" s="58">
        <v>0.90308999999999995</v>
      </c>
      <c r="D38" s="101">
        <v>33.848520000000001</v>
      </c>
      <c r="E38" s="93">
        <v>28.727080000000001</v>
      </c>
      <c r="F38" s="93">
        <v>30.257999999999999</v>
      </c>
      <c r="G38" s="94"/>
    </row>
    <row r="39" spans="2:7" x14ac:dyDescent="0.2">
      <c r="B39" s="57">
        <v>10</v>
      </c>
      <c r="C39" s="58">
        <v>1</v>
      </c>
      <c r="D39" s="101">
        <v>18.357320000000001</v>
      </c>
      <c r="E39" s="93">
        <v>11.047980000000001</v>
      </c>
      <c r="F39" s="93">
        <v>58.969970000000004</v>
      </c>
      <c r="G39" s="94"/>
    </row>
    <row r="40" spans="2:7" x14ac:dyDescent="0.2">
      <c r="B40" s="57">
        <v>30</v>
      </c>
      <c r="C40" s="58">
        <v>1.4771209999999999</v>
      </c>
      <c r="D40" s="101">
        <v>1.24356</v>
      </c>
      <c r="E40" s="93">
        <v>0.76152540000000002</v>
      </c>
      <c r="F40" s="93">
        <v>0.61972430000000001</v>
      </c>
      <c r="G40" s="94">
        <v>8.8700880000000009</v>
      </c>
    </row>
    <row r="41" spans="2:7" x14ac:dyDescent="0.2">
      <c r="B41" s="57">
        <v>50</v>
      </c>
      <c r="C41" s="58">
        <v>1.6989700000000001</v>
      </c>
      <c r="D41" s="101">
        <v>0.49742409999999998</v>
      </c>
      <c r="E41" s="93">
        <v>0.25774710000000001</v>
      </c>
      <c r="F41" s="93">
        <v>0.1923282</v>
      </c>
      <c r="G41" s="94">
        <v>0.84606990000000004</v>
      </c>
    </row>
    <row r="42" spans="2:7" x14ac:dyDescent="0.2">
      <c r="B42" s="57">
        <v>70</v>
      </c>
      <c r="C42" s="58">
        <v>1.8450979999999999</v>
      </c>
      <c r="D42" s="101">
        <v>0.1302777</v>
      </c>
      <c r="E42" s="93">
        <v>0.45691520000000002</v>
      </c>
      <c r="F42" s="93">
        <v>0.106849</v>
      </c>
      <c r="G42" s="94">
        <v>0.28657199999999999</v>
      </c>
    </row>
    <row r="43" spans="2:7" x14ac:dyDescent="0.2">
      <c r="B43" s="57">
        <v>90</v>
      </c>
      <c r="C43" s="58">
        <v>1.954242</v>
      </c>
      <c r="D43" s="101">
        <v>0.30792920000000001</v>
      </c>
      <c r="E43" s="93">
        <v>0.2928944</v>
      </c>
      <c r="F43" s="93">
        <v>8.547921E-2</v>
      </c>
      <c r="G43" s="94">
        <v>0.47762009999999999</v>
      </c>
    </row>
    <row r="44" spans="2:7" x14ac:dyDescent="0.2">
      <c r="B44" s="59">
        <v>120</v>
      </c>
      <c r="C44" s="60">
        <v>2.0791810000000002</v>
      </c>
      <c r="D44" s="103">
        <v>4.7373720000000001E-2</v>
      </c>
      <c r="E44" s="95">
        <v>3.5147320000000003E-2</v>
      </c>
      <c r="F44" s="95">
        <v>1.0684900000000001E-2</v>
      </c>
      <c r="G44" s="96">
        <v>0.38209609999999999</v>
      </c>
    </row>
    <row r="48" spans="2:7" x14ac:dyDescent="0.2">
      <c r="B48" s="194" t="s">
        <v>73</v>
      </c>
      <c r="C48" s="212" t="s">
        <v>74</v>
      </c>
      <c r="D48" s="190" t="s">
        <v>14</v>
      </c>
      <c r="E48" s="191"/>
      <c r="F48" s="191"/>
      <c r="G48" s="193"/>
    </row>
    <row r="49" spans="1:7" x14ac:dyDescent="0.2">
      <c r="B49" s="195"/>
      <c r="C49" s="213"/>
      <c r="D49" s="190" t="s">
        <v>27</v>
      </c>
      <c r="E49" s="191"/>
      <c r="F49" s="191"/>
      <c r="G49" s="193"/>
    </row>
    <row r="50" spans="1:7" x14ac:dyDescent="0.2">
      <c r="B50" s="196"/>
      <c r="C50" s="214"/>
      <c r="D50" s="9" t="s">
        <v>1</v>
      </c>
      <c r="E50" s="12" t="s">
        <v>2</v>
      </c>
      <c r="F50" s="12" t="s">
        <v>3</v>
      </c>
      <c r="G50" s="10" t="s">
        <v>4</v>
      </c>
    </row>
    <row r="51" spans="1:7" x14ac:dyDescent="0.2">
      <c r="B51" s="57">
        <v>2</v>
      </c>
      <c r="C51" s="58">
        <v>0.30103000000000002</v>
      </c>
      <c r="D51" s="128">
        <v>86.397170000000003</v>
      </c>
      <c r="E51" s="129">
        <v>97.393529999999998</v>
      </c>
      <c r="F51" s="129">
        <v>101.041</v>
      </c>
      <c r="G51" s="130">
        <v>82.690759999999997</v>
      </c>
    </row>
    <row r="52" spans="1:7" x14ac:dyDescent="0.2">
      <c r="B52" s="57">
        <v>4</v>
      </c>
      <c r="C52" s="58">
        <v>0.60206000000000004</v>
      </c>
      <c r="D52" s="101">
        <v>54.706400000000002</v>
      </c>
      <c r="E52" s="93">
        <v>61.670110000000001</v>
      </c>
      <c r="F52" s="93">
        <v>79.186250000000001</v>
      </c>
      <c r="G52" s="94">
        <v>78.712299999999999</v>
      </c>
    </row>
    <row r="53" spans="1:7" x14ac:dyDescent="0.2">
      <c r="B53" s="57">
        <v>6</v>
      </c>
      <c r="C53" s="58">
        <v>0.77815129999999999</v>
      </c>
      <c r="D53" s="101">
        <v>92.653999999999996</v>
      </c>
      <c r="E53" s="93">
        <v>96.567329999999998</v>
      </c>
      <c r="F53" s="93"/>
      <c r="G53" s="94">
        <v>88.357299999999995</v>
      </c>
    </row>
    <row r="54" spans="1:7" x14ac:dyDescent="0.2">
      <c r="B54" s="57">
        <v>8</v>
      </c>
      <c r="C54" s="58">
        <v>0.90308999999999995</v>
      </c>
      <c r="D54" s="101">
        <v>33.697249999999997</v>
      </c>
      <c r="E54" s="93">
        <v>45.401789999999998</v>
      </c>
      <c r="F54" s="93">
        <v>39.154000000000003</v>
      </c>
      <c r="G54" s="94"/>
    </row>
    <row r="55" spans="1:7" x14ac:dyDescent="0.2">
      <c r="B55" s="57">
        <v>10</v>
      </c>
      <c r="C55" s="58">
        <v>1</v>
      </c>
      <c r="D55" s="101">
        <v>9.5013280000000009</v>
      </c>
      <c r="E55" s="93">
        <v>14.65526</v>
      </c>
      <c r="F55" s="93">
        <v>11.254</v>
      </c>
      <c r="G55" s="94"/>
    </row>
    <row r="56" spans="1:7" x14ac:dyDescent="0.2">
      <c r="B56" s="57">
        <v>30</v>
      </c>
      <c r="C56" s="58">
        <v>1.4771209999999999</v>
      </c>
      <c r="D56" s="101">
        <v>3.9342969999999998E-2</v>
      </c>
      <c r="E56" s="93">
        <v>1.042589</v>
      </c>
      <c r="F56" s="93">
        <v>0.28552729999999998</v>
      </c>
      <c r="G56" s="94">
        <v>3.265895</v>
      </c>
    </row>
    <row r="57" spans="1:7" x14ac:dyDescent="0.2">
      <c r="B57" s="57">
        <v>50</v>
      </c>
      <c r="C57" s="58">
        <v>1.6989700000000001</v>
      </c>
      <c r="D57" s="101">
        <v>1.967149E-2</v>
      </c>
      <c r="E57" s="93">
        <v>0</v>
      </c>
      <c r="F57" s="93">
        <v>7.1381829999999993E-2</v>
      </c>
      <c r="G57" s="94">
        <v>0.69559320000000002</v>
      </c>
    </row>
    <row r="58" spans="1:7" x14ac:dyDescent="0.2">
      <c r="B58" s="57">
        <v>70</v>
      </c>
      <c r="C58" s="58">
        <v>1.8450979999999999</v>
      </c>
      <c r="D58" s="101">
        <v>0</v>
      </c>
      <c r="E58" s="93">
        <v>1.967149E-2</v>
      </c>
      <c r="F58" s="93">
        <v>0.17845459999999999</v>
      </c>
      <c r="G58" s="94">
        <v>9.3311279999999996E-2</v>
      </c>
    </row>
    <row r="59" spans="1:7" x14ac:dyDescent="0.2">
      <c r="B59" s="57">
        <v>90</v>
      </c>
      <c r="C59" s="58">
        <v>1.954242</v>
      </c>
      <c r="D59" s="101">
        <v>0</v>
      </c>
      <c r="E59" s="93">
        <v>0.60981609999999997</v>
      </c>
      <c r="F59" s="93">
        <v>0.30932130000000002</v>
      </c>
      <c r="G59" s="94">
        <v>0.1357255</v>
      </c>
    </row>
    <row r="60" spans="1:7" x14ac:dyDescent="0.2">
      <c r="B60" s="59">
        <v>120</v>
      </c>
      <c r="C60" s="60">
        <v>2.0791810000000002</v>
      </c>
      <c r="D60" s="103">
        <v>0</v>
      </c>
      <c r="E60" s="95">
        <v>1.967149E-2</v>
      </c>
      <c r="F60" s="95">
        <v>3.5690920000000001E-2</v>
      </c>
      <c r="G60" s="96">
        <v>0.1187598</v>
      </c>
    </row>
    <row r="64" spans="1:7" x14ac:dyDescent="0.2">
      <c r="A64" s="105" t="s">
        <v>75</v>
      </c>
    </row>
    <row r="66" spans="2:14" x14ac:dyDescent="0.2">
      <c r="B66" s="194" t="s">
        <v>76</v>
      </c>
      <c r="C66" s="190" t="s">
        <v>14</v>
      </c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3"/>
    </row>
    <row r="67" spans="2:14" x14ac:dyDescent="0.2">
      <c r="B67" s="195"/>
      <c r="C67" s="190" t="s">
        <v>13</v>
      </c>
      <c r="D67" s="191"/>
      <c r="E67" s="191"/>
      <c r="F67" s="191"/>
      <c r="G67" s="190" t="s">
        <v>15</v>
      </c>
      <c r="H67" s="191"/>
      <c r="I67" s="191"/>
      <c r="J67" s="193"/>
      <c r="K67" s="191" t="s">
        <v>27</v>
      </c>
      <c r="L67" s="191"/>
      <c r="M67" s="191"/>
      <c r="N67" s="193"/>
    </row>
    <row r="68" spans="2:14" x14ac:dyDescent="0.2">
      <c r="B68" s="196"/>
      <c r="C68" s="16" t="s">
        <v>1</v>
      </c>
      <c r="D68" s="17" t="s">
        <v>2</v>
      </c>
      <c r="E68" s="17" t="s">
        <v>3</v>
      </c>
      <c r="F68" s="5" t="s">
        <v>4</v>
      </c>
      <c r="G68" s="17" t="s">
        <v>1</v>
      </c>
      <c r="H68" s="17" t="s">
        <v>2</v>
      </c>
      <c r="I68" s="17" t="s">
        <v>3</v>
      </c>
      <c r="J68" s="5" t="s">
        <v>4</v>
      </c>
      <c r="K68" s="17" t="s">
        <v>1</v>
      </c>
      <c r="L68" s="17" t="s">
        <v>2</v>
      </c>
      <c r="M68" s="17" t="s">
        <v>3</v>
      </c>
      <c r="N68" s="5" t="s">
        <v>4</v>
      </c>
    </row>
    <row r="69" spans="2:14" x14ac:dyDescent="0.2">
      <c r="B69" s="33">
        <v>0</v>
      </c>
      <c r="C69" s="124">
        <v>1</v>
      </c>
      <c r="D69" s="125">
        <v>1</v>
      </c>
      <c r="E69" s="125">
        <v>1</v>
      </c>
      <c r="F69" s="126">
        <v>1</v>
      </c>
      <c r="G69" s="125">
        <v>1</v>
      </c>
      <c r="H69" s="125">
        <v>1</v>
      </c>
      <c r="I69" s="125">
        <v>1</v>
      </c>
      <c r="J69" s="126">
        <v>1</v>
      </c>
      <c r="K69" s="125">
        <v>1</v>
      </c>
      <c r="L69" s="125">
        <v>1</v>
      </c>
      <c r="M69" s="125">
        <v>1</v>
      </c>
      <c r="N69" s="126">
        <v>1</v>
      </c>
    </row>
    <row r="70" spans="2:14" x14ac:dyDescent="0.2">
      <c r="B70" s="15">
        <v>100</v>
      </c>
      <c r="C70" s="127">
        <v>0.72742308964604696</v>
      </c>
      <c r="D70" s="84"/>
      <c r="E70" s="84">
        <v>0.84928804254589119</v>
      </c>
      <c r="F70" s="85">
        <v>0.94497990232095774</v>
      </c>
      <c r="G70" s="84">
        <v>0.7390195522810995</v>
      </c>
      <c r="H70" s="84"/>
      <c r="I70" s="84">
        <v>0.85248332097850255</v>
      </c>
      <c r="J70" s="85">
        <v>0.84171649665845938</v>
      </c>
      <c r="K70" s="84">
        <v>0.63324175824175821</v>
      </c>
      <c r="L70" s="84">
        <v>0.93385826771653546</v>
      </c>
      <c r="M70" s="84">
        <v>0.86758363445623032</v>
      </c>
      <c r="N70" s="85">
        <v>0.92189629928813044</v>
      </c>
    </row>
    <row r="71" spans="2:14" x14ac:dyDescent="0.2">
      <c r="B71" s="15">
        <v>300</v>
      </c>
      <c r="C71" s="127">
        <v>0.77638107839894144</v>
      </c>
      <c r="D71" s="84">
        <v>1.2235893084429359</v>
      </c>
      <c r="E71" s="84">
        <v>0.79533367644535946</v>
      </c>
      <c r="F71" s="85">
        <v>0.94575787699356006</v>
      </c>
      <c r="G71" s="84"/>
      <c r="H71" s="84">
        <v>1.0472033624312964</v>
      </c>
      <c r="I71" s="84">
        <v>0.72498146775389172</v>
      </c>
      <c r="J71" s="85">
        <v>0.8285848282330871</v>
      </c>
      <c r="K71" s="84">
        <v>0.72802197802197799</v>
      </c>
      <c r="L71" s="84">
        <v>0.71199999999999997</v>
      </c>
      <c r="M71" s="84">
        <v>0.69413684578622215</v>
      </c>
      <c r="N71" s="85"/>
    </row>
    <row r="72" spans="2:14" x14ac:dyDescent="0.2">
      <c r="B72" s="15">
        <v>500</v>
      </c>
      <c r="C72" s="127">
        <v>0.644062189877605</v>
      </c>
      <c r="D72" s="84">
        <v>0.97072549851506151</v>
      </c>
      <c r="E72" s="84">
        <v>0.797049236575742</v>
      </c>
      <c r="F72" s="85">
        <v>0.91239140770194926</v>
      </c>
      <c r="G72" s="84">
        <v>0.78209124397846419</v>
      </c>
      <c r="H72" s="84"/>
      <c r="I72" s="84">
        <v>0.84288556825718852</v>
      </c>
      <c r="J72" s="85">
        <v>0.79645913940672997</v>
      </c>
      <c r="K72" s="84">
        <v>1.1208791208791209</v>
      </c>
      <c r="L72" s="84"/>
      <c r="M72" s="84">
        <v>0.85382911761277536</v>
      </c>
      <c r="N72" s="85">
        <v>0.9282576866764275</v>
      </c>
    </row>
    <row r="73" spans="2:14" x14ac:dyDescent="0.2">
      <c r="B73" s="23">
        <v>1000</v>
      </c>
      <c r="C73" s="30">
        <v>0.10287793582533906</v>
      </c>
      <c r="D73" s="31">
        <v>0.60585490029698774</v>
      </c>
      <c r="E73" s="31">
        <v>0.15903242408646423</v>
      </c>
      <c r="F73" s="32">
        <v>0.17806975839564335</v>
      </c>
      <c r="G73" s="31">
        <v>0.19098894871068292</v>
      </c>
      <c r="H73" s="31">
        <v>0.32848367280956997</v>
      </c>
      <c r="I73" s="31">
        <v>0.60777964183995947</v>
      </c>
      <c r="J73" s="32">
        <v>0.24035643100011725</v>
      </c>
      <c r="K73" s="31">
        <v>0.19551282051282051</v>
      </c>
      <c r="L73" s="31">
        <v>0.44724409448818897</v>
      </c>
      <c r="M73" s="31"/>
      <c r="N73" s="32">
        <v>0.13560862321401523</v>
      </c>
    </row>
    <row r="78" spans="2:14" x14ac:dyDescent="0.2">
      <c r="B78" s="194" t="s">
        <v>76</v>
      </c>
      <c r="C78" s="212" t="s">
        <v>77</v>
      </c>
      <c r="D78" s="190" t="s">
        <v>14</v>
      </c>
      <c r="E78" s="191"/>
      <c r="F78" s="191"/>
      <c r="G78" s="193"/>
    </row>
    <row r="79" spans="2:14" x14ac:dyDescent="0.2">
      <c r="B79" s="195"/>
      <c r="C79" s="213"/>
      <c r="D79" s="190" t="s">
        <v>13</v>
      </c>
      <c r="E79" s="191"/>
      <c r="F79" s="191"/>
      <c r="G79" s="193"/>
    </row>
    <row r="80" spans="2:14" x14ac:dyDescent="0.2">
      <c r="B80" s="196"/>
      <c r="C80" s="214"/>
      <c r="D80" s="9" t="s">
        <v>1</v>
      </c>
      <c r="E80" s="12" t="s">
        <v>2</v>
      </c>
      <c r="F80" s="12" t="s">
        <v>3</v>
      </c>
      <c r="G80" s="10" t="s">
        <v>4</v>
      </c>
    </row>
    <row r="81" spans="2:7" x14ac:dyDescent="0.2">
      <c r="B81" s="61">
        <v>50</v>
      </c>
      <c r="C81" s="64">
        <v>1.6989700000000001</v>
      </c>
      <c r="D81" s="131">
        <v>77.902749999999997</v>
      </c>
      <c r="E81" s="131">
        <v>80</v>
      </c>
      <c r="F81" s="131">
        <v>79.251000000000005</v>
      </c>
      <c r="G81" s="132"/>
    </row>
    <row r="82" spans="2:7" x14ac:dyDescent="0.2">
      <c r="B82" s="62">
        <v>100</v>
      </c>
      <c r="C82" s="65">
        <v>2</v>
      </c>
      <c r="D82" s="97">
        <v>72.742310000000003</v>
      </c>
      <c r="E82" s="97"/>
      <c r="F82" s="97">
        <v>84.928799999999995</v>
      </c>
      <c r="G82" s="98">
        <v>94.497990000000001</v>
      </c>
    </row>
    <row r="83" spans="2:7" x14ac:dyDescent="0.2">
      <c r="B83" s="62">
        <v>150</v>
      </c>
      <c r="C83" s="65">
        <v>2.176091</v>
      </c>
      <c r="D83" s="97">
        <v>63.976179999999999</v>
      </c>
      <c r="E83" s="97">
        <v>86.296139999999994</v>
      </c>
      <c r="F83" s="97">
        <v>70.45805</v>
      </c>
      <c r="G83" s="98">
        <v>86.043999999999997</v>
      </c>
    </row>
    <row r="84" spans="2:7" x14ac:dyDescent="0.2">
      <c r="B84" s="62">
        <v>300</v>
      </c>
      <c r="C84" s="65">
        <v>2.4771209999999999</v>
      </c>
      <c r="D84" s="97">
        <v>77.638109999999998</v>
      </c>
      <c r="E84" s="97">
        <v>122.35890000000001</v>
      </c>
      <c r="F84" s="97">
        <v>79.533370000000005</v>
      </c>
      <c r="G84" s="98">
        <v>94.575789999999998</v>
      </c>
    </row>
    <row r="85" spans="2:7" x14ac:dyDescent="0.2">
      <c r="B85" s="62">
        <v>500</v>
      </c>
      <c r="C85" s="65">
        <v>2.6989700000000001</v>
      </c>
      <c r="D85" s="97">
        <v>64.406220000000005</v>
      </c>
      <c r="E85" s="97">
        <v>97.072550000000007</v>
      </c>
      <c r="F85" s="97">
        <v>79.704930000000004</v>
      </c>
      <c r="G85" s="98">
        <v>91.239140000000006</v>
      </c>
    </row>
    <row r="86" spans="2:7" x14ac:dyDescent="0.2">
      <c r="B86" s="62">
        <v>750</v>
      </c>
      <c r="C86" s="65">
        <v>2.8750610000000001</v>
      </c>
      <c r="D86" s="97">
        <v>60.138939999999998</v>
      </c>
      <c r="E86" s="97">
        <v>14.764530000000001</v>
      </c>
      <c r="F86" s="97">
        <v>78.349630000000005</v>
      </c>
      <c r="G86" s="98">
        <v>92.630849999999995</v>
      </c>
    </row>
    <row r="87" spans="2:7" x14ac:dyDescent="0.2">
      <c r="B87" s="62">
        <v>1000</v>
      </c>
      <c r="C87" s="65">
        <v>3</v>
      </c>
      <c r="D87" s="97">
        <v>10.287789999999999</v>
      </c>
      <c r="E87" s="97">
        <v>60.58549</v>
      </c>
      <c r="F87" s="97">
        <v>15.90324</v>
      </c>
      <c r="G87" s="98">
        <v>17.806979999999999</v>
      </c>
    </row>
    <row r="88" spans="2:7" x14ac:dyDescent="0.2">
      <c r="B88" s="62">
        <v>1250</v>
      </c>
      <c r="C88" s="65">
        <v>3.0969099999999998</v>
      </c>
      <c r="D88" s="97">
        <v>2.6463779999999999</v>
      </c>
      <c r="E88" s="97">
        <v>24.013580000000001</v>
      </c>
      <c r="F88" s="97">
        <v>7.7543319999999998</v>
      </c>
      <c r="G88" s="98">
        <v>3.3107139999999999</v>
      </c>
    </row>
    <row r="89" spans="2:7" x14ac:dyDescent="0.2">
      <c r="B89" s="62">
        <v>1500</v>
      </c>
      <c r="C89" s="65">
        <v>3.176091</v>
      </c>
      <c r="D89" s="97">
        <v>1.8855440000000001</v>
      </c>
      <c r="E89" s="97">
        <v>45.566400000000002</v>
      </c>
      <c r="F89" s="97">
        <v>0.63475720000000002</v>
      </c>
      <c r="G89" s="98">
        <v>0.15559490000000001</v>
      </c>
    </row>
    <row r="90" spans="2:7" x14ac:dyDescent="0.2">
      <c r="B90" s="63">
        <v>2000</v>
      </c>
      <c r="C90" s="66">
        <v>3.3010299999999999</v>
      </c>
      <c r="D90" s="99">
        <v>1.687066</v>
      </c>
      <c r="E90" s="99">
        <v>1.5273650000000001</v>
      </c>
      <c r="F90" s="99">
        <v>0</v>
      </c>
      <c r="G90" s="100">
        <v>8.6441629999999998E-3</v>
      </c>
    </row>
    <row r="94" spans="2:7" x14ac:dyDescent="0.2">
      <c r="B94" s="194" t="s">
        <v>76</v>
      </c>
      <c r="C94" s="212" t="s">
        <v>77</v>
      </c>
      <c r="D94" s="190" t="s">
        <v>14</v>
      </c>
      <c r="E94" s="191"/>
      <c r="F94" s="191"/>
      <c r="G94" s="193"/>
    </row>
    <row r="95" spans="2:7" x14ac:dyDescent="0.2">
      <c r="B95" s="195"/>
      <c r="C95" s="213"/>
      <c r="D95" s="190" t="s">
        <v>15</v>
      </c>
      <c r="E95" s="191"/>
      <c r="F95" s="191"/>
      <c r="G95" s="193"/>
    </row>
    <row r="96" spans="2:7" x14ac:dyDescent="0.2">
      <c r="B96" s="196"/>
      <c r="C96" s="214"/>
      <c r="D96" s="9" t="s">
        <v>1</v>
      </c>
      <c r="E96" s="12" t="s">
        <v>2</v>
      </c>
      <c r="F96" s="12" t="s">
        <v>3</v>
      </c>
      <c r="G96" s="10" t="s">
        <v>4</v>
      </c>
    </row>
    <row r="97" spans="2:7" x14ac:dyDescent="0.2">
      <c r="B97" s="61">
        <v>50</v>
      </c>
      <c r="C97" s="64">
        <v>1.6989700000000001</v>
      </c>
      <c r="D97" s="133">
        <v>118.90049999999999</v>
      </c>
      <c r="E97" s="131">
        <v>117.854</v>
      </c>
      <c r="F97" s="131">
        <v>119.98699999999999</v>
      </c>
      <c r="G97" s="132"/>
    </row>
    <row r="98" spans="2:7" x14ac:dyDescent="0.2">
      <c r="B98" s="62">
        <v>100</v>
      </c>
      <c r="C98" s="65">
        <v>2</v>
      </c>
      <c r="D98" s="102">
        <v>73.901949999999999</v>
      </c>
      <c r="E98" s="97"/>
      <c r="F98" s="97">
        <v>85.248329999999996</v>
      </c>
      <c r="G98" s="98">
        <v>84.17165</v>
      </c>
    </row>
    <row r="99" spans="2:7" x14ac:dyDescent="0.2">
      <c r="B99" s="62">
        <v>150</v>
      </c>
      <c r="C99" s="65">
        <v>2.176091</v>
      </c>
      <c r="D99" s="102">
        <v>100.65170000000001</v>
      </c>
      <c r="E99" s="97">
        <v>93.889430000000004</v>
      </c>
      <c r="F99" s="97">
        <v>71.109210000000004</v>
      </c>
      <c r="G99" s="98">
        <v>76.339550000000003</v>
      </c>
    </row>
    <row r="100" spans="2:7" x14ac:dyDescent="0.2">
      <c r="B100" s="62">
        <v>300</v>
      </c>
      <c r="C100" s="65">
        <v>2.4771209999999999</v>
      </c>
      <c r="D100" s="102"/>
      <c r="E100" s="97">
        <v>104.72029999999999</v>
      </c>
      <c r="F100" s="97">
        <v>72.498149999999995</v>
      </c>
      <c r="G100" s="98">
        <v>82.85848</v>
      </c>
    </row>
    <row r="101" spans="2:7" x14ac:dyDescent="0.2">
      <c r="B101" s="62">
        <v>500</v>
      </c>
      <c r="C101" s="65">
        <v>2.6989700000000001</v>
      </c>
      <c r="D101" s="102">
        <v>78.209119999999999</v>
      </c>
      <c r="E101" s="97"/>
      <c r="F101" s="97">
        <v>84.288560000000004</v>
      </c>
      <c r="G101" s="98">
        <v>79.645910000000001</v>
      </c>
    </row>
    <row r="102" spans="2:7" x14ac:dyDescent="0.2">
      <c r="B102" s="62">
        <v>750</v>
      </c>
      <c r="C102" s="65">
        <v>2.8750610000000001</v>
      </c>
      <c r="D102" s="102"/>
      <c r="E102" s="97">
        <v>21.629490000000001</v>
      </c>
      <c r="F102" s="97">
        <v>84.530450000000002</v>
      </c>
      <c r="G102" s="98">
        <v>92.707239999999999</v>
      </c>
    </row>
    <row r="103" spans="2:7" x14ac:dyDescent="0.2">
      <c r="B103" s="62">
        <v>1000</v>
      </c>
      <c r="C103" s="65">
        <v>3</v>
      </c>
      <c r="D103" s="102">
        <v>19.098890000000001</v>
      </c>
      <c r="E103" s="97">
        <v>32.848370000000003</v>
      </c>
      <c r="F103" s="97">
        <v>60.777970000000003</v>
      </c>
      <c r="G103" s="98">
        <v>24.035640000000001</v>
      </c>
    </row>
    <row r="104" spans="2:7" x14ac:dyDescent="0.2">
      <c r="B104" s="62">
        <v>1250</v>
      </c>
      <c r="C104" s="65">
        <v>3.0969099999999998</v>
      </c>
      <c r="D104" s="102">
        <v>7.934259</v>
      </c>
      <c r="E104" s="97">
        <v>35.01455</v>
      </c>
      <c r="F104" s="97">
        <v>1.326519</v>
      </c>
      <c r="G104" s="98">
        <v>0.19932</v>
      </c>
    </row>
    <row r="105" spans="2:7" x14ac:dyDescent="0.2">
      <c r="B105" s="62">
        <v>1500</v>
      </c>
      <c r="C105" s="65">
        <v>3.176091</v>
      </c>
      <c r="D105" s="102">
        <v>12.07141</v>
      </c>
      <c r="E105" s="97">
        <v>22.14678</v>
      </c>
      <c r="F105" s="97">
        <v>0</v>
      </c>
      <c r="G105" s="98">
        <v>1.1724699999999999E-2</v>
      </c>
    </row>
    <row r="106" spans="2:7" x14ac:dyDescent="0.2">
      <c r="B106" s="63">
        <v>2000</v>
      </c>
      <c r="C106" s="66">
        <v>3.3010299999999999</v>
      </c>
      <c r="D106" s="104">
        <v>1.3601589999999999</v>
      </c>
      <c r="E106" s="99">
        <v>1.875202</v>
      </c>
      <c r="F106" s="99">
        <v>0</v>
      </c>
      <c r="G106" s="100">
        <v>0</v>
      </c>
    </row>
    <row r="110" spans="2:7" x14ac:dyDescent="0.2">
      <c r="B110" s="194" t="s">
        <v>76</v>
      </c>
      <c r="C110" s="212" t="s">
        <v>77</v>
      </c>
      <c r="D110" s="190" t="s">
        <v>14</v>
      </c>
      <c r="E110" s="191"/>
      <c r="F110" s="191"/>
      <c r="G110" s="193"/>
    </row>
    <row r="111" spans="2:7" x14ac:dyDescent="0.2">
      <c r="B111" s="195"/>
      <c r="C111" s="213"/>
      <c r="D111" s="190" t="s">
        <v>27</v>
      </c>
      <c r="E111" s="191"/>
      <c r="F111" s="191"/>
      <c r="G111" s="193"/>
    </row>
    <row r="112" spans="2:7" x14ac:dyDescent="0.2">
      <c r="B112" s="196"/>
      <c r="C112" s="214"/>
      <c r="D112" s="9" t="s">
        <v>1</v>
      </c>
      <c r="E112" s="12" t="s">
        <v>2</v>
      </c>
      <c r="F112" s="12" t="s">
        <v>3</v>
      </c>
      <c r="G112" s="10" t="s">
        <v>4</v>
      </c>
    </row>
    <row r="113" spans="1:7" x14ac:dyDescent="0.2">
      <c r="B113" s="61">
        <v>50</v>
      </c>
      <c r="C113" s="64">
        <v>1.6989700000000001</v>
      </c>
      <c r="D113" s="133">
        <v>70.192310000000006</v>
      </c>
      <c r="E113" s="131">
        <v>92.913380000000004</v>
      </c>
      <c r="F113" s="131">
        <v>80.257999999999996</v>
      </c>
      <c r="G113" s="132"/>
    </row>
    <row r="114" spans="1:7" x14ac:dyDescent="0.2">
      <c r="B114" s="62">
        <v>100</v>
      </c>
      <c r="C114" s="65">
        <v>2</v>
      </c>
      <c r="D114" s="102">
        <v>63.324179999999998</v>
      </c>
      <c r="E114" s="97">
        <v>93.385829999999999</v>
      </c>
      <c r="F114" s="97">
        <v>86.758359999999996</v>
      </c>
      <c r="G114" s="98">
        <v>92.189629999999994</v>
      </c>
    </row>
    <row r="115" spans="1:7" x14ac:dyDescent="0.2">
      <c r="B115" s="62">
        <v>150</v>
      </c>
      <c r="C115" s="65">
        <v>2.176091</v>
      </c>
      <c r="D115" s="102"/>
      <c r="E115" s="97"/>
      <c r="F115" s="97">
        <v>73.668260000000004</v>
      </c>
      <c r="G115" s="98">
        <v>86.242239999999995</v>
      </c>
    </row>
    <row r="116" spans="1:7" x14ac:dyDescent="0.2">
      <c r="B116" s="62">
        <v>300</v>
      </c>
      <c r="C116" s="65">
        <v>2.4771209999999999</v>
      </c>
      <c r="D116" s="102">
        <v>72.802199999999999</v>
      </c>
      <c r="E116" s="97"/>
      <c r="F116" s="97">
        <v>69.413679999999999</v>
      </c>
      <c r="G116" s="98"/>
    </row>
    <row r="117" spans="1:7" x14ac:dyDescent="0.2">
      <c r="B117" s="62">
        <v>500</v>
      </c>
      <c r="C117" s="65">
        <v>2.6989700000000001</v>
      </c>
      <c r="D117" s="102">
        <v>112.0879</v>
      </c>
      <c r="E117" s="97"/>
      <c r="F117" s="97">
        <v>85.382909999999995</v>
      </c>
      <c r="G117" s="98">
        <v>92.825770000000006</v>
      </c>
    </row>
    <row r="118" spans="1:7" x14ac:dyDescent="0.2">
      <c r="B118" s="62">
        <v>750</v>
      </c>
      <c r="C118" s="65">
        <v>2.8750610000000001</v>
      </c>
      <c r="D118" s="102">
        <v>19.551279999999998</v>
      </c>
      <c r="E118" s="97">
        <v>59.475070000000002</v>
      </c>
      <c r="F118" s="97">
        <v>81.303179999999998</v>
      </c>
      <c r="G118" s="98">
        <v>87.292370000000005</v>
      </c>
    </row>
    <row r="119" spans="1:7" x14ac:dyDescent="0.2">
      <c r="B119" s="62">
        <v>1000</v>
      </c>
      <c r="C119" s="65">
        <v>3</v>
      </c>
      <c r="D119" s="102">
        <v>19.551279999999998</v>
      </c>
      <c r="E119" s="97">
        <v>44.724409999999999</v>
      </c>
      <c r="F119" s="97"/>
      <c r="G119" s="98">
        <v>13.56086</v>
      </c>
    </row>
    <row r="120" spans="1:7" x14ac:dyDescent="0.2">
      <c r="B120" s="62">
        <v>1250</v>
      </c>
      <c r="C120" s="65">
        <v>3.0969099999999998</v>
      </c>
      <c r="D120" s="102"/>
      <c r="E120" s="97">
        <v>27.92651</v>
      </c>
      <c r="F120" s="97">
        <v>0.41962929999999998</v>
      </c>
      <c r="G120" s="98">
        <v>10.238799999999999</v>
      </c>
    </row>
    <row r="121" spans="1:7" x14ac:dyDescent="0.2">
      <c r="B121" s="62">
        <v>1500</v>
      </c>
      <c r="C121" s="65">
        <v>3.176091</v>
      </c>
      <c r="D121" s="102">
        <v>25.137360000000001</v>
      </c>
      <c r="E121" s="97">
        <v>5.2493439999999998</v>
      </c>
      <c r="F121" s="97">
        <v>0.13987640000000001</v>
      </c>
      <c r="G121" s="98">
        <v>1.999293</v>
      </c>
    </row>
    <row r="122" spans="1:7" x14ac:dyDescent="0.2">
      <c r="B122" s="63">
        <v>2000</v>
      </c>
      <c r="C122" s="66">
        <v>3.3010299999999999</v>
      </c>
      <c r="D122" s="104">
        <v>6.3644689999999997</v>
      </c>
      <c r="E122" s="99">
        <v>5.2493439999999998</v>
      </c>
      <c r="F122" s="99">
        <v>0</v>
      </c>
      <c r="G122" s="100">
        <v>1.0097439999999999E-2</v>
      </c>
    </row>
    <row r="125" spans="1:7" x14ac:dyDescent="0.2">
      <c r="A125" s="105" t="s">
        <v>78</v>
      </c>
    </row>
    <row r="126" spans="1:7" x14ac:dyDescent="0.2">
      <c r="B126" s="137" t="s">
        <v>0</v>
      </c>
      <c r="C126" s="136" t="s">
        <v>79</v>
      </c>
      <c r="E126" s="137" t="s">
        <v>69</v>
      </c>
      <c r="F126" s="136" t="s">
        <v>79</v>
      </c>
    </row>
    <row r="127" spans="1:7" x14ac:dyDescent="0.2">
      <c r="B127" s="138">
        <v>5.2977870000000003E-2</v>
      </c>
      <c r="C127" s="134">
        <v>80</v>
      </c>
      <c r="E127" s="138">
        <v>0.29013559999999999</v>
      </c>
      <c r="F127" s="134">
        <v>80</v>
      </c>
    </row>
    <row r="128" spans="1:7" x14ac:dyDescent="0.2">
      <c r="B128" s="138">
        <v>4.6026999999999998E-2</v>
      </c>
      <c r="C128" s="134">
        <v>50</v>
      </c>
      <c r="E128" s="138">
        <v>0.39549220000000002</v>
      </c>
      <c r="F128" s="134">
        <v>50</v>
      </c>
    </row>
    <row r="129" spans="2:6" x14ac:dyDescent="0.2">
      <c r="B129" s="138">
        <v>3.1426719999999998E-2</v>
      </c>
      <c r="C129" s="134">
        <v>80</v>
      </c>
      <c r="E129" s="138">
        <v>2.8906080000000001E-2</v>
      </c>
      <c r="F129" s="134">
        <v>80</v>
      </c>
    </row>
    <row r="130" spans="2:6" x14ac:dyDescent="0.2">
      <c r="B130" s="138">
        <v>3.4657340000000002E-2</v>
      </c>
      <c r="C130" s="134">
        <v>70</v>
      </c>
      <c r="E130" s="138">
        <v>0.46570800000000001</v>
      </c>
      <c r="F130" s="134">
        <v>70</v>
      </c>
    </row>
    <row r="131" spans="2:6" x14ac:dyDescent="0.2">
      <c r="B131" s="138">
        <v>6.4452510000000005E-2</v>
      </c>
      <c r="C131" s="134">
        <v>40</v>
      </c>
      <c r="E131" s="138">
        <v>0.50755240000000001</v>
      </c>
      <c r="F131" s="134">
        <v>40</v>
      </c>
    </row>
    <row r="132" spans="2:6" x14ac:dyDescent="0.2">
      <c r="B132" s="138">
        <v>6.7074640000000005E-2</v>
      </c>
      <c r="C132" s="134">
        <v>80</v>
      </c>
      <c r="E132" s="138">
        <v>0.1540967</v>
      </c>
      <c r="F132" s="134">
        <v>80</v>
      </c>
    </row>
    <row r="133" spans="2:6" x14ac:dyDescent="0.2">
      <c r="B133" s="138">
        <v>0.18608269999999999</v>
      </c>
      <c r="C133" s="134">
        <v>80</v>
      </c>
      <c r="E133" s="138">
        <v>0.51419400000000004</v>
      </c>
      <c r="F133" s="134">
        <v>80</v>
      </c>
    </row>
    <row r="134" spans="2:6" x14ac:dyDescent="0.2">
      <c r="B134" s="138"/>
      <c r="C134" s="134">
        <v>90</v>
      </c>
      <c r="E134" s="138"/>
      <c r="F134" s="134">
        <v>90</v>
      </c>
    </row>
    <row r="135" spans="2:6" x14ac:dyDescent="0.2">
      <c r="B135" s="138">
        <v>1.444967E-2</v>
      </c>
      <c r="C135" s="134">
        <v>20</v>
      </c>
      <c r="E135" s="138">
        <v>0.2237825</v>
      </c>
      <c r="F135" s="134">
        <v>20</v>
      </c>
    </row>
    <row r="136" spans="2:6" x14ac:dyDescent="0.2">
      <c r="B136" s="138"/>
      <c r="C136" s="134">
        <v>20</v>
      </c>
      <c r="E136" s="138"/>
      <c r="F136" s="134">
        <v>20</v>
      </c>
    </row>
    <row r="137" spans="2:6" x14ac:dyDescent="0.2">
      <c r="B137" s="138">
        <v>8.3217700000000006E-2</v>
      </c>
      <c r="C137" s="134">
        <v>80</v>
      </c>
      <c r="E137" s="138"/>
      <c r="F137" s="134">
        <v>80</v>
      </c>
    </row>
    <row r="138" spans="2:6" x14ac:dyDescent="0.2">
      <c r="B138" s="138">
        <v>1.7993789999999999E-2</v>
      </c>
      <c r="C138" s="134">
        <v>30</v>
      </c>
      <c r="E138" s="138"/>
      <c r="F138" s="134">
        <v>30</v>
      </c>
    </row>
    <row r="139" spans="2:6" x14ac:dyDescent="0.2">
      <c r="B139" s="138">
        <v>0.16626859999999999</v>
      </c>
      <c r="C139" s="134">
        <v>70</v>
      </c>
      <c r="E139" s="138">
        <v>0.18540429999999999</v>
      </c>
      <c r="F139" s="134">
        <v>70</v>
      </c>
    </row>
    <row r="140" spans="2:6" x14ac:dyDescent="0.2">
      <c r="B140" s="138">
        <v>3.459247E-2</v>
      </c>
      <c r="C140" s="134">
        <v>75</v>
      </c>
      <c r="E140" s="138"/>
      <c r="F140" s="134">
        <v>75</v>
      </c>
    </row>
    <row r="141" spans="2:6" x14ac:dyDescent="0.2">
      <c r="B141" s="138">
        <v>4.2856930000000001E-2</v>
      </c>
      <c r="C141" s="134">
        <v>25</v>
      </c>
      <c r="E141" s="138">
        <v>0.60195860000000001</v>
      </c>
      <c r="F141" s="134">
        <v>25</v>
      </c>
    </row>
    <row r="142" spans="2:6" x14ac:dyDescent="0.2">
      <c r="B142" s="138">
        <v>0.23292940000000001</v>
      </c>
      <c r="C142" s="134">
        <v>70</v>
      </c>
      <c r="E142" s="138">
        <v>0.27094390000000002</v>
      </c>
      <c r="F142" s="134">
        <v>70</v>
      </c>
    </row>
    <row r="143" spans="2:6" x14ac:dyDescent="0.2">
      <c r="B143" s="138">
        <v>8.7177110000000002E-2</v>
      </c>
      <c r="C143" s="134">
        <v>40</v>
      </c>
      <c r="E143" s="138">
        <v>0.71248069999999997</v>
      </c>
      <c r="F143" s="134">
        <v>40</v>
      </c>
    </row>
    <row r="144" spans="2:6" x14ac:dyDescent="0.2">
      <c r="B144" s="138">
        <v>8.6017819999999995E-2</v>
      </c>
      <c r="C144" s="134">
        <v>40</v>
      </c>
      <c r="E144" s="138">
        <v>0.51683630000000003</v>
      </c>
      <c r="F144" s="134">
        <v>40</v>
      </c>
    </row>
    <row r="145" spans="2:6" x14ac:dyDescent="0.2">
      <c r="B145" s="138">
        <v>4.4603660000000003E-2</v>
      </c>
      <c r="C145" s="134">
        <v>70</v>
      </c>
      <c r="E145" s="138">
        <v>0.19107779999999999</v>
      </c>
      <c r="F145" s="134">
        <v>70</v>
      </c>
    </row>
    <row r="146" spans="2:6" x14ac:dyDescent="0.2">
      <c r="B146" s="138">
        <v>0.1538223</v>
      </c>
      <c r="C146" s="134">
        <v>50</v>
      </c>
      <c r="E146" s="138"/>
      <c r="F146" s="134">
        <v>50</v>
      </c>
    </row>
    <row r="147" spans="2:6" x14ac:dyDescent="0.2">
      <c r="B147" s="138">
        <v>5.3096039999999997E-2</v>
      </c>
      <c r="C147" s="134">
        <v>60</v>
      </c>
      <c r="E147" s="138">
        <v>0.2020149</v>
      </c>
      <c r="F147" s="134">
        <v>60</v>
      </c>
    </row>
    <row r="148" spans="2:6" x14ac:dyDescent="0.2">
      <c r="B148" s="138">
        <v>4.9336970000000001E-2</v>
      </c>
      <c r="C148" s="134">
        <v>25</v>
      </c>
      <c r="E148" s="138">
        <v>0.1683296</v>
      </c>
      <c r="F148" s="134">
        <v>25</v>
      </c>
    </row>
    <row r="149" spans="2:6" x14ac:dyDescent="0.2">
      <c r="B149" s="138">
        <v>6.2615889999999993E-2</v>
      </c>
      <c r="C149" s="134">
        <v>40</v>
      </c>
      <c r="E149" s="138">
        <v>0.16740569999999999</v>
      </c>
      <c r="F149" s="134">
        <v>40</v>
      </c>
    </row>
    <row r="150" spans="2:6" x14ac:dyDescent="0.2">
      <c r="B150" s="138">
        <v>0.22486400000000001</v>
      </c>
      <c r="C150" s="134">
        <v>70</v>
      </c>
      <c r="E150" s="138">
        <v>0.71407620000000005</v>
      </c>
      <c r="F150" s="134">
        <v>70</v>
      </c>
    </row>
    <row r="151" spans="2:6" x14ac:dyDescent="0.2">
      <c r="B151" s="138">
        <v>3.103564E-2</v>
      </c>
      <c r="C151" s="134">
        <v>30</v>
      </c>
      <c r="E151" s="138">
        <v>0.3996767</v>
      </c>
      <c r="F151" s="134">
        <v>30</v>
      </c>
    </row>
    <row r="152" spans="2:6" x14ac:dyDescent="0.2">
      <c r="B152" s="138">
        <v>1.4239760000000001E-2</v>
      </c>
      <c r="C152" s="134">
        <v>40</v>
      </c>
      <c r="E152" s="138"/>
      <c r="F152" s="134">
        <v>40</v>
      </c>
    </row>
    <row r="153" spans="2:6" x14ac:dyDescent="0.2">
      <c r="B153" s="138"/>
      <c r="C153" s="134">
        <v>40</v>
      </c>
      <c r="E153" s="138"/>
      <c r="F153" s="134">
        <v>40</v>
      </c>
    </row>
    <row r="154" spans="2:6" x14ac:dyDescent="0.2">
      <c r="B154" s="138">
        <v>1.472475E-2</v>
      </c>
      <c r="C154" s="134">
        <v>60</v>
      </c>
      <c r="E154" s="138"/>
      <c r="F154" s="134">
        <v>60</v>
      </c>
    </row>
    <row r="155" spans="2:6" x14ac:dyDescent="0.2">
      <c r="B155" s="138">
        <v>5.3748079999999997E-2</v>
      </c>
      <c r="C155" s="134">
        <v>41</v>
      </c>
      <c r="E155" s="138">
        <v>0.15406259999999999</v>
      </c>
      <c r="F155" s="134">
        <v>41</v>
      </c>
    </row>
    <row r="156" spans="2:6" x14ac:dyDescent="0.2">
      <c r="B156" s="138">
        <v>4.4516020000000003E-2</v>
      </c>
      <c r="C156" s="134">
        <v>70</v>
      </c>
      <c r="E156" s="138">
        <v>0.10193960000000001</v>
      </c>
      <c r="F156" s="134">
        <v>70</v>
      </c>
    </row>
    <row r="157" spans="2:6" x14ac:dyDescent="0.2">
      <c r="B157" s="138">
        <v>5.9338790000000002E-2</v>
      </c>
      <c r="C157" s="134">
        <v>60</v>
      </c>
      <c r="E157" s="138">
        <v>8.4840670000000007E-2</v>
      </c>
      <c r="F157" s="134">
        <v>60</v>
      </c>
    </row>
    <row r="158" spans="2:6" x14ac:dyDescent="0.2">
      <c r="B158" s="138"/>
      <c r="C158" s="134">
        <v>20</v>
      </c>
      <c r="E158" s="138"/>
      <c r="F158" s="134">
        <v>20</v>
      </c>
    </row>
    <row r="159" spans="2:6" x14ac:dyDescent="0.2">
      <c r="B159" s="138">
        <v>0.17078479999999999</v>
      </c>
      <c r="C159" s="134">
        <v>50</v>
      </c>
      <c r="E159" s="138">
        <v>0.1918687</v>
      </c>
      <c r="F159" s="134">
        <v>50</v>
      </c>
    </row>
    <row r="160" spans="2:6" x14ac:dyDescent="0.2">
      <c r="B160" s="138"/>
      <c r="C160" s="134">
        <v>40</v>
      </c>
      <c r="E160" s="138"/>
      <c r="F160" s="134">
        <v>40</v>
      </c>
    </row>
    <row r="161" spans="2:6" x14ac:dyDescent="0.2">
      <c r="B161" s="138">
        <v>7.3927480000000004E-2</v>
      </c>
      <c r="C161" s="134">
        <v>35</v>
      </c>
      <c r="E161" s="138">
        <v>0.4434399</v>
      </c>
      <c r="F161" s="134">
        <v>35</v>
      </c>
    </row>
    <row r="162" spans="2:6" x14ac:dyDescent="0.2">
      <c r="B162" s="138">
        <v>5.3526270000000001E-2</v>
      </c>
      <c r="C162" s="134">
        <v>60</v>
      </c>
      <c r="E162" s="138"/>
      <c r="F162" s="134">
        <v>60</v>
      </c>
    </row>
    <row r="163" spans="2:6" x14ac:dyDescent="0.2">
      <c r="B163" s="138">
        <v>4.9743839999999998E-2</v>
      </c>
      <c r="C163" s="134">
        <v>40</v>
      </c>
      <c r="E163" s="138">
        <v>0.111982</v>
      </c>
      <c r="F163" s="134">
        <v>40</v>
      </c>
    </row>
    <row r="164" spans="2:6" x14ac:dyDescent="0.2">
      <c r="B164" s="138">
        <v>0.18551329999999999</v>
      </c>
      <c r="C164" s="134">
        <v>50</v>
      </c>
      <c r="E164" s="138"/>
      <c r="F164" s="134">
        <v>50</v>
      </c>
    </row>
    <row r="165" spans="2:6" x14ac:dyDescent="0.2">
      <c r="B165" s="138">
        <v>1.5676209999999999E-2</v>
      </c>
      <c r="C165" s="134">
        <v>30</v>
      </c>
      <c r="E165" s="138">
        <v>0.15366360000000001</v>
      </c>
      <c r="F165" s="134">
        <v>30</v>
      </c>
    </row>
    <row r="166" spans="2:6" x14ac:dyDescent="0.2">
      <c r="B166" s="138">
        <v>0.1046977</v>
      </c>
      <c r="C166" s="134">
        <v>30</v>
      </c>
      <c r="E166" s="138"/>
      <c r="F166" s="134">
        <v>30</v>
      </c>
    </row>
    <row r="167" spans="2:6" x14ac:dyDescent="0.2">
      <c r="B167" s="138">
        <v>8.46803E-2</v>
      </c>
      <c r="C167" s="134">
        <v>80</v>
      </c>
      <c r="E167" s="138">
        <v>0.3123592</v>
      </c>
      <c r="F167" s="134">
        <v>80</v>
      </c>
    </row>
    <row r="168" spans="2:6" x14ac:dyDescent="0.2">
      <c r="B168" s="138">
        <v>1.6005970000000001E-2</v>
      </c>
      <c r="C168" s="134">
        <v>75</v>
      </c>
      <c r="E168" s="138">
        <v>0.4539995</v>
      </c>
      <c r="F168" s="134">
        <v>75</v>
      </c>
    </row>
    <row r="169" spans="2:6" x14ac:dyDescent="0.2">
      <c r="B169" s="138">
        <v>3.8878429999999999E-2</v>
      </c>
      <c r="C169" s="134">
        <v>25</v>
      </c>
      <c r="E169" s="138"/>
      <c r="F169" s="134">
        <v>25</v>
      </c>
    </row>
    <row r="170" spans="2:6" x14ac:dyDescent="0.2">
      <c r="B170" s="138">
        <v>3.4697449999999998E-2</v>
      </c>
      <c r="C170" s="134">
        <v>50</v>
      </c>
      <c r="E170" s="138">
        <v>0.13769709999999999</v>
      </c>
      <c r="F170" s="134">
        <v>50</v>
      </c>
    </row>
    <row r="171" spans="2:6" x14ac:dyDescent="0.2">
      <c r="B171" s="138">
        <v>1.311711E-2</v>
      </c>
      <c r="C171" s="134">
        <v>90</v>
      </c>
      <c r="E171" s="138"/>
      <c r="F171" s="134">
        <v>90</v>
      </c>
    </row>
    <row r="172" spans="2:6" x14ac:dyDescent="0.2">
      <c r="B172" s="138"/>
      <c r="C172" s="134">
        <v>40</v>
      </c>
      <c r="E172" s="138"/>
      <c r="F172" s="134">
        <v>40</v>
      </c>
    </row>
    <row r="173" spans="2:6" x14ac:dyDescent="0.2">
      <c r="B173" s="138">
        <v>2.1782599999999999E-2</v>
      </c>
      <c r="C173" s="134">
        <v>25</v>
      </c>
      <c r="E173" s="138">
        <v>0.18294740000000001</v>
      </c>
      <c r="F173" s="134">
        <v>25</v>
      </c>
    </row>
    <row r="174" spans="2:6" x14ac:dyDescent="0.2">
      <c r="B174" s="138">
        <v>0.1701656</v>
      </c>
      <c r="C174" s="134">
        <v>60</v>
      </c>
      <c r="E174" s="138">
        <v>0.55288930000000003</v>
      </c>
      <c r="F174" s="134">
        <v>60</v>
      </c>
    </row>
    <row r="175" spans="2:6" x14ac:dyDescent="0.2">
      <c r="B175" s="138">
        <v>2.560931E-2</v>
      </c>
      <c r="C175" s="134">
        <v>40</v>
      </c>
      <c r="E175" s="138">
        <v>0.1527085</v>
      </c>
      <c r="F175" s="134">
        <v>40</v>
      </c>
    </row>
    <row r="176" spans="2:6" x14ac:dyDescent="0.2">
      <c r="B176" s="138">
        <v>1.4830619999999999E-2</v>
      </c>
      <c r="C176" s="134">
        <v>20</v>
      </c>
      <c r="E176" s="138">
        <v>0.44454159999999998</v>
      </c>
      <c r="F176" s="134">
        <v>20</v>
      </c>
    </row>
    <row r="177" spans="2:6" x14ac:dyDescent="0.2">
      <c r="B177" s="138">
        <v>2.2111510000000001E-2</v>
      </c>
      <c r="C177" s="134">
        <v>35</v>
      </c>
      <c r="E177" s="138"/>
      <c r="F177" s="134">
        <v>35</v>
      </c>
    </row>
    <row r="178" spans="2:6" x14ac:dyDescent="0.2">
      <c r="B178" s="138">
        <v>1.155772E-2</v>
      </c>
      <c r="C178" s="134">
        <v>70</v>
      </c>
      <c r="E178" s="138">
        <v>0.25774209999999997</v>
      </c>
      <c r="F178" s="134">
        <v>70</v>
      </c>
    </row>
    <row r="179" spans="2:6" x14ac:dyDescent="0.2">
      <c r="B179" s="138">
        <v>2.7710309999999998E-2</v>
      </c>
      <c r="C179" s="134">
        <v>29</v>
      </c>
      <c r="E179" s="138">
        <v>0.59014800000000001</v>
      </c>
      <c r="F179" s="134">
        <v>29</v>
      </c>
    </row>
    <row r="180" spans="2:6" x14ac:dyDescent="0.2">
      <c r="B180" s="138"/>
      <c r="C180" s="134">
        <v>15</v>
      </c>
      <c r="E180" s="138"/>
      <c r="F180" s="134">
        <v>15</v>
      </c>
    </row>
    <row r="181" spans="2:6" x14ac:dyDescent="0.2">
      <c r="B181" s="138"/>
      <c r="C181" s="134">
        <v>50</v>
      </c>
      <c r="E181" s="138"/>
      <c r="F181" s="134">
        <v>50</v>
      </c>
    </row>
    <row r="182" spans="2:6" x14ac:dyDescent="0.2">
      <c r="B182" s="138"/>
      <c r="C182" s="134">
        <v>80</v>
      </c>
      <c r="E182" s="138"/>
      <c r="F182" s="134">
        <v>80</v>
      </c>
    </row>
    <row r="183" spans="2:6" x14ac:dyDescent="0.2">
      <c r="B183" s="138">
        <v>0.3520876</v>
      </c>
      <c r="C183" s="134">
        <v>97</v>
      </c>
      <c r="E183" s="138">
        <v>0.87992689999999996</v>
      </c>
      <c r="F183" s="134">
        <v>97</v>
      </c>
    </row>
    <row r="184" spans="2:6" x14ac:dyDescent="0.2">
      <c r="B184" s="138"/>
      <c r="C184" s="134">
        <v>23</v>
      </c>
      <c r="E184" s="138"/>
      <c r="F184" s="134">
        <v>23</v>
      </c>
    </row>
    <row r="185" spans="2:6" x14ac:dyDescent="0.2">
      <c r="B185" s="138">
        <v>0.2935663</v>
      </c>
      <c r="C185" s="134">
        <v>35</v>
      </c>
      <c r="E185" s="138">
        <v>0.62798310000000002</v>
      </c>
      <c r="F185" s="134">
        <v>35</v>
      </c>
    </row>
    <row r="186" spans="2:6" x14ac:dyDescent="0.2">
      <c r="B186" s="138"/>
      <c r="C186" s="134">
        <v>90</v>
      </c>
      <c r="E186" s="138"/>
      <c r="F186" s="134">
        <v>90</v>
      </c>
    </row>
    <row r="187" spans="2:6" x14ac:dyDescent="0.2">
      <c r="B187" s="138">
        <v>0.24870900000000001</v>
      </c>
      <c r="C187" s="134">
        <v>55</v>
      </c>
      <c r="E187" s="138">
        <v>0.59863189999999999</v>
      </c>
      <c r="F187" s="134">
        <v>55</v>
      </c>
    </row>
    <row r="188" spans="2:6" x14ac:dyDescent="0.2">
      <c r="B188" s="138">
        <v>4.6533449999999997E-2</v>
      </c>
      <c r="C188" s="134">
        <v>40</v>
      </c>
      <c r="E188" s="138">
        <v>0.70299429999999996</v>
      </c>
      <c r="F188" s="134">
        <v>40</v>
      </c>
    </row>
    <row r="189" spans="2:6" x14ac:dyDescent="0.2">
      <c r="B189" s="138"/>
      <c r="C189" s="134">
        <v>80</v>
      </c>
      <c r="E189" s="138"/>
      <c r="F189" s="134">
        <v>80</v>
      </c>
    </row>
    <row r="190" spans="2:6" x14ac:dyDescent="0.2">
      <c r="B190" s="138">
        <v>0.1038612</v>
      </c>
      <c r="C190" s="134">
        <v>50</v>
      </c>
      <c r="E190" s="138">
        <v>0.40367500000000001</v>
      </c>
      <c r="F190" s="134">
        <v>50</v>
      </c>
    </row>
    <row r="191" spans="2:6" x14ac:dyDescent="0.2">
      <c r="B191" s="138">
        <v>4.6838780000000003E-2</v>
      </c>
      <c r="C191" s="134">
        <v>60</v>
      </c>
      <c r="E191" s="138"/>
      <c r="F191" s="134">
        <v>60</v>
      </c>
    </row>
    <row r="192" spans="2:6" x14ac:dyDescent="0.2">
      <c r="B192" s="138">
        <v>4.2740859999999999E-2</v>
      </c>
      <c r="C192" s="134">
        <v>10</v>
      </c>
      <c r="E192" s="138">
        <v>0.78840310000000002</v>
      </c>
      <c r="F192" s="134">
        <v>10</v>
      </c>
    </row>
    <row r="193" spans="2:6" x14ac:dyDescent="0.2">
      <c r="B193" s="138">
        <v>0.25386930000000002</v>
      </c>
      <c r="C193" s="134">
        <v>90</v>
      </c>
      <c r="E193" s="138">
        <v>0.7679918</v>
      </c>
      <c r="F193" s="134">
        <v>90</v>
      </c>
    </row>
    <row r="194" spans="2:6" x14ac:dyDescent="0.2">
      <c r="B194" s="138">
        <v>6.2140540000000001E-2</v>
      </c>
      <c r="C194" s="134">
        <v>10</v>
      </c>
      <c r="E194" s="138">
        <v>0.39698830000000002</v>
      </c>
      <c r="F194" s="134">
        <v>10</v>
      </c>
    </row>
    <row r="195" spans="2:6" x14ac:dyDescent="0.2">
      <c r="B195" s="138">
        <v>8.7340290000000001E-2</v>
      </c>
      <c r="C195" s="134">
        <v>21</v>
      </c>
      <c r="E195" s="138"/>
      <c r="F195" s="134">
        <v>21</v>
      </c>
    </row>
    <row r="196" spans="2:6" x14ac:dyDescent="0.2">
      <c r="B196" s="138">
        <v>8.2012130000000003E-2</v>
      </c>
      <c r="C196" s="134">
        <v>95</v>
      </c>
      <c r="E196" s="138">
        <v>0.7006829</v>
      </c>
      <c r="F196" s="134">
        <v>95</v>
      </c>
    </row>
    <row r="197" spans="2:6" x14ac:dyDescent="0.2">
      <c r="B197" s="138">
        <v>3.4225319999999997E-2</v>
      </c>
      <c r="C197" s="134">
        <v>15</v>
      </c>
      <c r="E197" s="138">
        <v>0.62672530000000004</v>
      </c>
      <c r="F197" s="134">
        <v>15</v>
      </c>
    </row>
    <row r="198" spans="2:6" x14ac:dyDescent="0.2">
      <c r="B198" s="138">
        <v>5.1739649999999998E-2</v>
      </c>
      <c r="C198" s="134">
        <v>10</v>
      </c>
      <c r="E198" s="138">
        <v>0.95818890000000001</v>
      </c>
      <c r="F198" s="134">
        <v>10</v>
      </c>
    </row>
    <row r="199" spans="2:6" x14ac:dyDescent="0.2">
      <c r="B199" s="138"/>
      <c r="C199" s="134">
        <v>40</v>
      </c>
      <c r="E199" s="138"/>
      <c r="F199" s="134">
        <v>40</v>
      </c>
    </row>
    <row r="200" spans="2:6" x14ac:dyDescent="0.2">
      <c r="B200" s="138">
        <v>6.4574400000000004E-2</v>
      </c>
      <c r="C200" s="134">
        <v>40</v>
      </c>
      <c r="E200" s="138">
        <v>0.63517729999999994</v>
      </c>
      <c r="F200" s="134">
        <v>40</v>
      </c>
    </row>
    <row r="201" spans="2:6" x14ac:dyDescent="0.2">
      <c r="B201" s="138"/>
      <c r="C201" s="134">
        <v>80</v>
      </c>
      <c r="E201" s="138"/>
      <c r="F201" s="134">
        <v>80</v>
      </c>
    </row>
    <row r="202" spans="2:6" x14ac:dyDescent="0.2">
      <c r="B202" s="138">
        <v>0.25571050000000001</v>
      </c>
      <c r="C202" s="134">
        <v>70</v>
      </c>
      <c r="E202" s="138">
        <v>0.757193</v>
      </c>
      <c r="F202" s="134">
        <v>70</v>
      </c>
    </row>
    <row r="203" spans="2:6" x14ac:dyDescent="0.2">
      <c r="B203" s="138"/>
      <c r="C203" s="134">
        <v>70</v>
      </c>
      <c r="E203" s="138"/>
      <c r="F203" s="134">
        <v>70</v>
      </c>
    </row>
    <row r="204" spans="2:6" x14ac:dyDescent="0.2">
      <c r="B204" s="138"/>
      <c r="C204" s="134">
        <v>70</v>
      </c>
      <c r="E204" s="138"/>
      <c r="F204" s="134">
        <v>70</v>
      </c>
    </row>
    <row r="205" spans="2:6" x14ac:dyDescent="0.2">
      <c r="B205" s="138"/>
      <c r="C205" s="134">
        <v>60</v>
      </c>
      <c r="E205" s="138"/>
      <c r="F205" s="134">
        <v>60</v>
      </c>
    </row>
    <row r="206" spans="2:6" x14ac:dyDescent="0.2">
      <c r="B206" s="138"/>
      <c r="C206" s="134">
        <v>60</v>
      </c>
      <c r="E206" s="138"/>
      <c r="F206" s="134">
        <v>60</v>
      </c>
    </row>
    <row r="207" spans="2:6" x14ac:dyDescent="0.2">
      <c r="B207" s="138">
        <v>0.2117252</v>
      </c>
      <c r="C207" s="134">
        <v>95</v>
      </c>
      <c r="E207" s="138">
        <v>0.53485289999999996</v>
      </c>
      <c r="F207" s="134">
        <v>95</v>
      </c>
    </row>
    <row r="208" spans="2:6" x14ac:dyDescent="0.2">
      <c r="B208" s="138">
        <v>0.106016</v>
      </c>
      <c r="C208" s="134">
        <v>10</v>
      </c>
      <c r="E208" s="138">
        <v>5.4464249999999999E-2</v>
      </c>
      <c r="F208" s="134">
        <v>10</v>
      </c>
    </row>
    <row r="209" spans="2:6" x14ac:dyDescent="0.2">
      <c r="B209" s="138">
        <v>0.13521739999999999</v>
      </c>
      <c r="C209" s="134">
        <v>21</v>
      </c>
      <c r="E209" s="138">
        <v>0.1982449</v>
      </c>
      <c r="F209" s="134">
        <v>21</v>
      </c>
    </row>
    <row r="210" spans="2:6" x14ac:dyDescent="0.2">
      <c r="B210" s="138">
        <v>9.3737000000000001E-2</v>
      </c>
      <c r="C210" s="134">
        <v>50</v>
      </c>
      <c r="E210" s="138"/>
      <c r="F210" s="134">
        <v>50</v>
      </c>
    </row>
    <row r="211" spans="2:6" x14ac:dyDescent="0.2">
      <c r="B211" s="138"/>
      <c r="C211" s="134">
        <v>85</v>
      </c>
      <c r="E211" s="138"/>
      <c r="F211" s="134">
        <v>85</v>
      </c>
    </row>
    <row r="212" spans="2:6" x14ac:dyDescent="0.2">
      <c r="B212" s="138">
        <v>0.1140504</v>
      </c>
      <c r="C212" s="134">
        <v>5</v>
      </c>
      <c r="E212" s="138"/>
      <c r="F212" s="134">
        <v>5</v>
      </c>
    </row>
    <row r="213" spans="2:6" x14ac:dyDescent="0.2">
      <c r="B213" s="138"/>
      <c r="C213" s="134">
        <v>45</v>
      </c>
      <c r="E213" s="138"/>
      <c r="F213" s="134">
        <v>45</v>
      </c>
    </row>
    <row r="214" spans="2:6" x14ac:dyDescent="0.2">
      <c r="B214" s="138">
        <v>0.207097</v>
      </c>
      <c r="C214" s="134">
        <v>40</v>
      </c>
      <c r="E214" s="138">
        <v>0.83428340000000001</v>
      </c>
      <c r="F214" s="134">
        <v>40</v>
      </c>
    </row>
    <row r="215" spans="2:6" x14ac:dyDescent="0.2">
      <c r="B215" s="138">
        <v>0.21382680000000001</v>
      </c>
      <c r="C215" s="134">
        <v>75</v>
      </c>
      <c r="E215" s="138">
        <v>0.73446319999999998</v>
      </c>
      <c r="F215" s="134">
        <v>75</v>
      </c>
    </row>
    <row r="216" spans="2:6" x14ac:dyDescent="0.2">
      <c r="B216" s="138">
        <v>0.41956769999999999</v>
      </c>
      <c r="C216" s="134">
        <v>90</v>
      </c>
      <c r="E216" s="138"/>
      <c r="F216" s="134">
        <v>90</v>
      </c>
    </row>
    <row r="217" spans="2:6" x14ac:dyDescent="0.2">
      <c r="B217" s="138">
        <v>0.25548290000000001</v>
      </c>
      <c r="C217" s="134">
        <v>80</v>
      </c>
      <c r="E217" s="138">
        <v>0.62762459999999998</v>
      </c>
      <c r="F217" s="134">
        <v>80</v>
      </c>
    </row>
    <row r="218" spans="2:6" x14ac:dyDescent="0.2">
      <c r="B218" s="138">
        <v>0.1115958</v>
      </c>
      <c r="C218" s="134">
        <v>40</v>
      </c>
      <c r="E218" s="138">
        <v>0.61828749999999999</v>
      </c>
      <c r="F218" s="134">
        <v>40</v>
      </c>
    </row>
    <row r="219" spans="2:6" x14ac:dyDescent="0.2">
      <c r="B219" s="138">
        <v>0.31167729999999999</v>
      </c>
      <c r="C219" s="134">
        <v>85</v>
      </c>
      <c r="E219" s="138">
        <v>0.60056529999999997</v>
      </c>
      <c r="F219" s="134">
        <v>85</v>
      </c>
    </row>
    <row r="220" spans="2:6" x14ac:dyDescent="0.2">
      <c r="B220" s="138">
        <v>0.3833435</v>
      </c>
      <c r="C220" s="134">
        <v>95</v>
      </c>
      <c r="E220" s="138">
        <v>0.82062679999999999</v>
      </c>
      <c r="F220" s="134">
        <v>95</v>
      </c>
    </row>
    <row r="221" spans="2:6" x14ac:dyDescent="0.2">
      <c r="B221" s="138">
        <v>0.57351079999999999</v>
      </c>
      <c r="C221" s="134">
        <v>60</v>
      </c>
      <c r="E221" s="138">
        <v>0.73368080000000002</v>
      </c>
      <c r="F221" s="134">
        <v>60</v>
      </c>
    </row>
    <row r="222" spans="2:6" x14ac:dyDescent="0.2">
      <c r="B222" s="138"/>
      <c r="C222" s="134">
        <v>90</v>
      </c>
      <c r="E222" s="138">
        <v>0.12813769999999999</v>
      </c>
      <c r="F222" s="134">
        <v>90</v>
      </c>
    </row>
    <row r="223" spans="2:6" x14ac:dyDescent="0.2">
      <c r="B223" s="138"/>
      <c r="C223" s="134">
        <v>70</v>
      </c>
      <c r="E223" s="138"/>
      <c r="F223" s="134">
        <v>70</v>
      </c>
    </row>
    <row r="224" spans="2:6" x14ac:dyDescent="0.2">
      <c r="B224" s="138"/>
      <c r="C224" s="134">
        <v>80</v>
      </c>
      <c r="E224" s="138"/>
      <c r="F224" s="134">
        <v>80</v>
      </c>
    </row>
    <row r="225" spans="2:6" x14ac:dyDescent="0.2">
      <c r="B225" s="138"/>
      <c r="C225" s="134">
        <v>2</v>
      </c>
      <c r="E225" s="138"/>
      <c r="F225" s="134">
        <v>2</v>
      </c>
    </row>
    <row r="226" spans="2:6" x14ac:dyDescent="0.2">
      <c r="B226" s="138">
        <v>1.7731420000000001E-2</v>
      </c>
      <c r="C226" s="134">
        <v>80</v>
      </c>
      <c r="E226" s="138">
        <v>0.27182610000000001</v>
      </c>
      <c r="F226" s="134">
        <v>80</v>
      </c>
    </row>
    <row r="227" spans="2:6" x14ac:dyDescent="0.2">
      <c r="B227" s="138">
        <v>0.17542550000000001</v>
      </c>
      <c r="C227" s="134">
        <v>30</v>
      </c>
      <c r="E227" s="138">
        <v>2.8795129999999999E-2</v>
      </c>
      <c r="F227" s="134">
        <v>30</v>
      </c>
    </row>
    <row r="228" spans="2:6" x14ac:dyDescent="0.2">
      <c r="B228" s="138"/>
      <c r="C228" s="134">
        <v>90</v>
      </c>
      <c r="E228" s="138"/>
      <c r="F228" s="134">
        <v>90</v>
      </c>
    </row>
    <row r="229" spans="2:6" x14ac:dyDescent="0.2">
      <c r="B229" s="138">
        <v>0.23597969999999999</v>
      </c>
      <c r="C229" s="134">
        <v>60</v>
      </c>
      <c r="E229" s="138"/>
      <c r="F229" s="134">
        <v>60</v>
      </c>
    </row>
    <row r="230" spans="2:6" x14ac:dyDescent="0.2">
      <c r="B230" s="138">
        <v>0.1057206</v>
      </c>
      <c r="C230" s="134">
        <v>40</v>
      </c>
      <c r="E230" s="138">
        <v>0.2531814</v>
      </c>
      <c r="F230" s="134">
        <v>40</v>
      </c>
    </row>
    <row r="231" spans="2:6" x14ac:dyDescent="0.2">
      <c r="B231" s="138"/>
      <c r="C231" s="134">
        <v>80</v>
      </c>
      <c r="E231" s="138"/>
      <c r="F231" s="134">
        <v>80</v>
      </c>
    </row>
    <row r="232" spans="2:6" x14ac:dyDescent="0.2">
      <c r="B232" s="138"/>
      <c r="C232" s="134">
        <v>70</v>
      </c>
      <c r="E232" s="138"/>
      <c r="F232" s="134">
        <v>70</v>
      </c>
    </row>
    <row r="233" spans="2:6" x14ac:dyDescent="0.2">
      <c r="B233" s="138">
        <v>7.0059730000000001E-2</v>
      </c>
      <c r="C233" s="134">
        <v>90</v>
      </c>
      <c r="E233" s="138">
        <v>0.56972210000000001</v>
      </c>
      <c r="F233" s="134">
        <v>90</v>
      </c>
    </row>
    <row r="234" spans="2:6" x14ac:dyDescent="0.2">
      <c r="B234" s="138">
        <v>0.3068862</v>
      </c>
      <c r="C234" s="134">
        <v>80</v>
      </c>
      <c r="E234" s="138"/>
      <c r="F234" s="134">
        <v>80</v>
      </c>
    </row>
    <row r="235" spans="2:6" x14ac:dyDescent="0.2">
      <c r="B235" s="138">
        <v>0.3898836</v>
      </c>
      <c r="C235" s="134">
        <v>60</v>
      </c>
      <c r="E235" s="138">
        <v>0.49287350000000002</v>
      </c>
      <c r="F235" s="134">
        <v>60</v>
      </c>
    </row>
    <row r="236" spans="2:6" x14ac:dyDescent="0.2">
      <c r="B236" s="138">
        <v>0.2890588</v>
      </c>
      <c r="C236" s="134">
        <v>60</v>
      </c>
      <c r="E236" s="138">
        <v>0.3360322</v>
      </c>
      <c r="F236" s="134">
        <v>60</v>
      </c>
    </row>
    <row r="237" spans="2:6" x14ac:dyDescent="0.2">
      <c r="B237" s="138">
        <v>0.52806600000000004</v>
      </c>
      <c r="C237" s="134">
        <v>30</v>
      </c>
      <c r="E237" s="138"/>
      <c r="F237" s="134">
        <v>30</v>
      </c>
    </row>
    <row r="238" spans="2:6" x14ac:dyDescent="0.2">
      <c r="B238" s="138">
        <v>0.51687470000000002</v>
      </c>
      <c r="C238" s="134">
        <v>95</v>
      </c>
      <c r="E238" s="138">
        <v>0.72088070000000004</v>
      </c>
      <c r="F238" s="134">
        <v>95</v>
      </c>
    </row>
    <row r="239" spans="2:6" x14ac:dyDescent="0.2">
      <c r="B239" s="138">
        <v>0.84028700000000001</v>
      </c>
      <c r="C239" s="134">
        <v>80</v>
      </c>
      <c r="E239" s="138">
        <v>0.69681570000000004</v>
      </c>
      <c r="F239" s="134">
        <v>80</v>
      </c>
    </row>
    <row r="240" spans="2:6" x14ac:dyDescent="0.2">
      <c r="B240" s="138">
        <v>0.74473940000000005</v>
      </c>
      <c r="C240" s="134">
        <v>17</v>
      </c>
      <c r="E240" s="138"/>
      <c r="F240" s="134">
        <v>17</v>
      </c>
    </row>
    <row r="241" spans="2:6" x14ac:dyDescent="0.2">
      <c r="B241" s="139">
        <v>0.34173579999999998</v>
      </c>
      <c r="C241" s="135">
        <v>85</v>
      </c>
      <c r="E241" s="139">
        <v>8.7352340000000001E-2</v>
      </c>
      <c r="F241" s="135">
        <v>85</v>
      </c>
    </row>
  </sheetData>
  <mergeCells count="34">
    <mergeCell ref="B110:B112"/>
    <mergeCell ref="C110:C112"/>
    <mergeCell ref="D110:G110"/>
    <mergeCell ref="D111:G111"/>
    <mergeCell ref="B78:B80"/>
    <mergeCell ref="C78:C80"/>
    <mergeCell ref="D78:G78"/>
    <mergeCell ref="D79:G79"/>
    <mergeCell ref="B94:B96"/>
    <mergeCell ref="C94:C96"/>
    <mergeCell ref="D94:G94"/>
    <mergeCell ref="D95:G95"/>
    <mergeCell ref="B48:B50"/>
    <mergeCell ref="C48:C50"/>
    <mergeCell ref="D48:G48"/>
    <mergeCell ref="D49:G49"/>
    <mergeCell ref="B66:B68"/>
    <mergeCell ref="C66:N66"/>
    <mergeCell ref="C67:F67"/>
    <mergeCell ref="G67:J67"/>
    <mergeCell ref="K67:N67"/>
    <mergeCell ref="K5:N5"/>
    <mergeCell ref="C4:N4"/>
    <mergeCell ref="D16:G16"/>
    <mergeCell ref="D17:G17"/>
    <mergeCell ref="B32:B34"/>
    <mergeCell ref="C32:C34"/>
    <mergeCell ref="D32:G32"/>
    <mergeCell ref="D33:G33"/>
    <mergeCell ref="B4:B6"/>
    <mergeCell ref="B16:B18"/>
    <mergeCell ref="C16:C18"/>
    <mergeCell ref="C5:F5"/>
    <mergeCell ref="G5:J5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95388-70BC-B344-969B-74C7F0293517}">
  <dimension ref="A1"/>
  <sheetViews>
    <sheetView tabSelected="1" workbookViewId="0">
      <selection activeCell="O49" sqref="O49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Fig 4</vt:lpstr>
      <vt:lpstr>Fig 5</vt:lpstr>
      <vt:lpstr>Fig 5 blots</vt:lpstr>
      <vt:lpstr>Fig 6</vt:lpstr>
      <vt:lpstr>Fig 6 blots</vt:lpstr>
      <vt:lpstr>Figure 7</vt:lpstr>
      <vt:lpstr>Fig 7 blots</vt:lpstr>
      <vt:lpstr>Fig S2</vt:lpstr>
      <vt:lpstr>Fig S7 Blots</vt:lpstr>
      <vt:lpstr>Fig S8</vt:lpstr>
      <vt:lpstr>Fig S9</vt:lpstr>
      <vt:lpstr>Fig S10 Blots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2022-10-27T12:05:31Z</cp:lastPrinted>
  <dcterms:created xsi:type="dcterms:W3CDTF">2022-10-24T12:18:47Z</dcterms:created>
  <dcterms:modified xsi:type="dcterms:W3CDTF">2022-11-04T11:16:02Z</dcterms:modified>
</cp:coreProperties>
</file>